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bf25\Documents\"/>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F70" i="8" l="1"/>
  <c r="D70" i="8"/>
  <c r="D73" i="8"/>
  <c r="D72" i="8"/>
  <c r="D71" i="8"/>
  <c r="F73" i="8"/>
  <c r="F72" i="8" l="1"/>
  <c r="F71" i="8" l="1"/>
  <c r="J33" i="8" l="1"/>
  <c r="V91" i="8" l="1"/>
  <c r="V92" i="8"/>
  <c r="V93" i="8"/>
  <c r="V94" i="8"/>
  <c r="V95" i="8"/>
  <c r="V96" i="8"/>
  <c r="V97" i="8"/>
  <c r="V90" i="8"/>
  <c r="U91" i="8"/>
  <c r="U92" i="8"/>
  <c r="U93" i="8"/>
  <c r="L93" i="8" s="1"/>
  <c r="U94" i="8"/>
  <c r="U95" i="8"/>
  <c r="U96" i="8"/>
  <c r="U97" i="8"/>
  <c r="L97" i="8" s="1"/>
  <c r="U90" i="8"/>
  <c r="T91" i="8"/>
  <c r="T92" i="8"/>
  <c r="T93" i="8"/>
  <c r="T94" i="8"/>
  <c r="T95" i="8"/>
  <c r="T96" i="8"/>
  <c r="T97" i="8"/>
  <c r="T90" i="8"/>
  <c r="S91" i="8"/>
  <c r="S92" i="8"/>
  <c r="S93" i="8"/>
  <c r="S94" i="8"/>
  <c r="S95" i="8"/>
  <c r="S96" i="8"/>
  <c r="S97" i="8"/>
  <c r="S90" i="8"/>
  <c r="L96" i="8"/>
  <c r="L95" i="8"/>
  <c r="L94" i="8"/>
  <c r="L92" i="8"/>
  <c r="L91" i="8"/>
  <c r="L90" i="8"/>
  <c r="J97" i="8"/>
  <c r="J96" i="8"/>
  <c r="J95" i="8"/>
  <c r="J94" i="8"/>
  <c r="J93" i="8"/>
  <c r="J92" i="8"/>
  <c r="J91" i="8"/>
  <c r="J90" i="8"/>
  <c r="V33" i="8"/>
  <c r="V34" i="8"/>
  <c r="V35" i="8"/>
  <c r="V36" i="8"/>
  <c r="V37" i="8"/>
  <c r="V38" i="8"/>
  <c r="V39" i="8"/>
  <c r="U33" i="8"/>
  <c r="U34" i="8"/>
  <c r="U35" i="8"/>
  <c r="U36" i="8"/>
  <c r="U37" i="8"/>
  <c r="U38" i="8"/>
  <c r="U39" i="8"/>
  <c r="V40" i="8"/>
  <c r="U40" i="8"/>
  <c r="T34" i="8"/>
  <c r="T35" i="8"/>
  <c r="T36" i="8"/>
  <c r="T37" i="8"/>
  <c r="T38" i="8"/>
  <c r="T39" i="8"/>
  <c r="T40" i="8"/>
  <c r="T33" i="8"/>
  <c r="K41" i="8"/>
  <c r="S34" i="8"/>
  <c r="S35" i="8"/>
  <c r="S36" i="8"/>
  <c r="S37" i="8"/>
  <c r="S38" i="8"/>
  <c r="S39" i="8"/>
  <c r="S40" i="8"/>
  <c r="S33" i="8"/>
  <c r="E24" i="8"/>
  <c r="F24" i="8"/>
  <c r="C26" i="8" s="1"/>
  <c r="L33" i="8" l="1"/>
  <c r="M33" i="8" s="1"/>
  <c r="M90" i="8"/>
  <c r="M98" i="8" s="1"/>
  <c r="M94" i="8"/>
  <c r="M91" i="8"/>
  <c r="M95" i="8"/>
  <c r="M92" i="8"/>
  <c r="M96" i="8"/>
  <c r="J98" i="8"/>
  <c r="M93" i="8"/>
  <c r="M97" i="8"/>
  <c r="L98" i="8"/>
  <c r="J41" i="8"/>
  <c r="L41" i="8" l="1"/>
  <c r="M41" i="8"/>
  <c r="C45" i="8" l="1"/>
  <c r="E45" i="8" l="1"/>
  <c r="D45" i="8"/>
  <c r="C12" i="10" l="1"/>
  <c r="C13" i="10" s="1"/>
  <c r="N98" i="8"/>
  <c r="A91" i="8"/>
  <c r="A92" i="8" s="1"/>
  <c r="A93" i="8" s="1"/>
  <c r="A94" i="8" s="1"/>
  <c r="A95" i="8" s="1"/>
  <c r="A96" i="8" s="1"/>
  <c r="A97" i="8" s="1"/>
  <c r="O90" i="8"/>
  <c r="O98" i="8" s="1"/>
  <c r="O33" i="8"/>
  <c r="O41" i="8" s="1"/>
  <c r="E104" i="8" l="1"/>
  <c r="D141" i="8" s="1"/>
  <c r="F120" i="8"/>
  <c r="F123" i="8" s="1"/>
  <c r="D142" i="8" s="1"/>
  <c r="E141" i="8" l="1"/>
  <c r="A34" i="8"/>
  <c r="A35" i="8" s="1"/>
  <c r="A36" i="8" s="1"/>
  <c r="A37" i="8" s="1"/>
  <c r="A38" i="8" s="1"/>
  <c r="A39" i="8" s="1"/>
  <c r="A40" i="8" s="1"/>
</calcChain>
</file>

<file path=xl/sharedStrings.xml><?xml version="1.0" encoding="utf-8"?>
<sst xmlns="http://schemas.openxmlformats.org/spreadsheetml/2006/main" count="339" uniqueCount="230">
  <si>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</si>
  <si>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</si>
  <si>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</si>
  <si>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</si>
  <si>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</si>
  <si>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</si>
  <si>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</si>
  <si>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</si>
  <si>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</si>
  <si>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</si>
  <si>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</si>
  <si>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</si>
  <si>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</si>
  <si>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</si>
  <si>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</si>
  <si>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</si>
  <si>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</si>
  <si>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</si>
  <si>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</si>
  <si>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</si>
  <si>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</si>
  <si>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</si>
  <si>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</si>
  <si>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</si>
  <si>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</si>
  <si>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</si>
  <si>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</si>
  <si>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</si>
  <si>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</si>
  <si>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</si>
  <si>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</si>
  <si>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</si>
  <si>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</si>
  <si>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</si>
  <si>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</si>
  <si>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</si>
  <si>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</si>
  <si>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</si>
  <si>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</si>
  <si>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</si>
  <si>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</si>
  <si>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</si>
  <si>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</si>
  <si>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</si>
  <si>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</si>
  <si>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</si>
  <si>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</si>
  <si>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</si>
  <si>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</si>
  <si>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</si>
  <si>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</si>
  <si>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</si>
  <si>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</si>
  <si>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</si>
  <si>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</si>
  <si>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</si>
  <si>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</si>
  <si>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</si>
  <si>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</si>
  <si>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</si>
  <si>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</si>
  <si>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</si>
  <si>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</si>
  <si>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</si>
  <si>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</si>
  <si>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</si>
  <si>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</si>
  <si>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</si>
  <si>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</si>
  <si>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</si>
  <si>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</si>
  <si>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</si>
  <si>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</si>
  <si>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</si>
  <si>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</si>
  <si>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</si>
  <si>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</si>
  <si>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</si>
  <si>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</si>
  <si>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</si>
  <si>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</si>
  <si>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</si>
  <si>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</si>
  <si>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</si>
  <si>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</si>
  <si>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</si>
  <si>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</si>
  <si>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</si>
  <si>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</si>
  <si>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</si>
  <si>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</si>
  <si>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</si>
  <si>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</si>
  <si>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</si>
  <si>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</si>
  <si>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</si>
  <si>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</si>
  <si>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</si>
  <si>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</si>
  <si>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</si>
  <si>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</si>
  <si>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</si>
  <si>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</si>
  <si>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</si>
  <si>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</si>
  <si>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</si>
  <si>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</si>
  <si>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</si>
  <si>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</si>
  <si>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</si>
  <si>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</si>
  <si>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</si>
  <si>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</si>
  <si>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</si>
  <si>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</si>
  <si>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</si>
  <si>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</si>
  <si>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</si>
  <si>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</si>
  <si>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</si>
  <si>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</si>
  <si>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</si>
  <si>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</si>
  <si>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</si>
  <si>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</si>
  <si>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</si>
  <si>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</si>
  <si>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</si>
  <si>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</si>
  <si>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</si>
  <si>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</si>
  <si>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</si>
  <si>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</si>
  <si>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</si>
  <si>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</si>
  <si>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</si>
  <si>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</si>
  <si>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</si>
  <si>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</si>
  <si>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</si>
  <si>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</si>
  <si>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</si>
  <si>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</si>
  <si>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</si>
  <si>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</si>
  <si>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</si>
  <si>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</si>
  <si>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</si>
  <si>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</si>
  <si>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</si>
  <si>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</si>
  <si>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</si>
  <si>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</si>
  <si>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</si>
  <si>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</si>
  <si>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</si>
  <si>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</si>
  <si>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</si>
  <si>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</si>
  <si>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</si>
  <si>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</si>
  <si>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</si>
  <si>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</si>
  <si>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</si>
  <si>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</si>
  <si>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</si>
  <si>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</si>
  <si>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</si>
  <si>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</si>
  <si>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</si>
  <si>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</si>
  <si>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</si>
  <si>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</si>
  <si>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</si>
  <si>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</si>
  <si>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</si>
  <si>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</si>
  <si>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</si>
  <si>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</si>
  <si>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</si>
  <si>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</si>
  <si>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</si>
  <si>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FUNDACIÓN ACEPTA EL CAMBIO PARA VIDA NUEVA</t>
  </si>
  <si>
    <t>26 DE NOVIEMBRE DE 2014</t>
  </si>
  <si>
    <t>MARCELA BARON LUQUE</t>
  </si>
  <si>
    <t>NO APLICA</t>
  </si>
  <si>
    <t>900077259-9</t>
  </si>
  <si>
    <t>X</t>
  </si>
  <si>
    <t>FAMILIAR</t>
  </si>
  <si>
    <t>CDI MODALIDAD FAMILIAR</t>
  </si>
  <si>
    <t>CUPOS HABILITADOS</t>
  </si>
  <si>
    <t>0</t>
  </si>
  <si>
    <t>ICBF REGIONAL CUNDINAMARCA</t>
  </si>
  <si>
    <t>LICEO CRISTIANO VIDA NUEVA</t>
  </si>
  <si>
    <t>HELDY LORENA OLIVEROS FLORIAN</t>
  </si>
  <si>
    <t>TRABAJADORA SOCIAL</t>
  </si>
  <si>
    <t>CORPORACIÓN UNIVERSITARIA MINUTO DE DIOS</t>
  </si>
  <si>
    <t>ABRIL DE 2013</t>
  </si>
  <si>
    <t>SELECCIÓN INTELIGENTE SAS</t>
  </si>
  <si>
    <t>VISITAS DOMICILIARIOS CANDIDATOS EN LOS PROCESOS DE  SELECCIÓN</t>
  </si>
  <si>
    <t>NO CUENTA CON EXPERIENCIA EN EL PERFIL DEL TALENTO HUMANO HABILITANTE</t>
  </si>
  <si>
    <t>YULY FERNANDA CANTOR BELTRAN</t>
  </si>
  <si>
    <t>UNIVERSIDAD COOPERATIVA DE COLOMBIA</t>
  </si>
  <si>
    <t>10 SEMESTRE DE PSICOLOGA</t>
  </si>
  <si>
    <t>FUNDACIÓN CAMINOS DE IDENTIDAD - UNIVERSIDAD COOPERATIVA DE COLOMBIA</t>
  </si>
  <si>
    <t>01/08/2012 - 01/02/2014</t>
  </si>
  <si>
    <t>30/11/2012-30/06/2014</t>
  </si>
  <si>
    <t>PRACTICA PROFESIONAL EN EL AREA SOCIAL COMUNITARIA  - PRACTICA DE PSICOLOGIA</t>
  </si>
  <si>
    <t>25-18-2014-476</t>
  </si>
  <si>
    <t>39 A LA 41</t>
  </si>
  <si>
    <t>600</t>
  </si>
  <si>
    <t>GUAYABETAL - GUTIERREZ - MEDINA - PARATEBUENO</t>
  </si>
  <si>
    <t>APORTE EL FORMATO 11  QUE CORRESPONDE AL GRUPO No.1 Y NO AL GRUPO No.3  CORRESPONDIENTE A ESTA EVALUACIÓN</t>
  </si>
  <si>
    <t xml:space="preserve">NELSY ARIAS ROJAS </t>
  </si>
  <si>
    <t>COORPORACIÓN UNIVERSITARIA MINUTO DE DIOS</t>
  </si>
  <si>
    <t>ESPECIALISTA EN GERENCIA EDUCATIVA</t>
  </si>
  <si>
    <t xml:space="preserve"> NO</t>
  </si>
  <si>
    <t>CAJA DE COMPENSACIÓN FAMILIAR CAFAM</t>
  </si>
  <si>
    <t>COORDINADORA PEDAGOGICA</t>
  </si>
  <si>
    <t>LUZ ADRIANA RODRIGUEZ GOMEZ</t>
  </si>
  <si>
    <t>LICENCIADO EN EDUCACIÓN INFANTIL Y PREESCOLAR</t>
  </si>
  <si>
    <t>UNIVERSIDAD DEL TOLIMA</t>
  </si>
  <si>
    <t>COORDINADORA ACADEMICA PREESCOLAR</t>
  </si>
  <si>
    <t>FALTA COORDINADORA PARA MEDIO TIEMPO SEGÚN LA PROPORCIÓN DE CUPOS FRENTE A TALENTO HUMANO HABILITANTES</t>
  </si>
  <si>
    <t>CDI INSTITUCIONAL</t>
  </si>
  <si>
    <t>INSTITUCIONAL</t>
  </si>
  <si>
    <t>MEDINA</t>
  </si>
  <si>
    <t xml:space="preserve">EN EL COMPONENTE PEDAGOGICO PUNTO 2.2 SE UTILIZA 64 PALABRAS SUPERANDO LAS 60 PALABRAS ESTABLECIDAS COMO MAXIMO. EN EL COMPONENTE SALUD Y NUTRICIÓN PUNTO 3.2 UTILIZAN 131 PALABRAS SUPERANDO LAS 120 PALABRAS MAXIMAS ESTABLECIDAS. </t>
  </si>
  <si>
    <t>JUSTIFICACIÓN RECHAZO PROPUESTA</t>
  </si>
  <si>
    <t>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ACEPTA EL CAMBIO PARA VIDA NUEVA, no cumple con el criterio, al acreditar experiencia en tiempo de 1,97 meses, el cual no se ajusta a lo señalado en el Pliego. De igual manera NO se acreditan los cupos establecidos en el Pilego de la Convocatoria el cual  para este Grupo señala como minimo 630 (siendo el 80% como minimo) señalando experiencia acreditada en cupos de 600. Frente al talento humano habilitante, al revisar las hojas de vida del proponente se evidencia que los perfiles de Coordinador y apoyo psicosocial NO CUMPLE con la requisitos de proporción segun el personal minimo del Grupo a oferta, señalado en la convocatoria pública CP 002 de 2014 Capitulo III Numeral 3.21.1 TALENTO HUMANO HABILITANTE.  en cuanto a INFRAESTRUCTURA el porponente NO CUMPLE con los requisitos del formato No. 11 dado que aporta información de un formato no crrespondiete al Grupo ofertado.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</si>
</sst>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5">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right" vertical="center"/>
    </xf>
    <xf numFmtId="43" fontId="13" fillId="11" borderId="13" xfId="0" applyNumberFormat="1" applyFont="1" applyFill="1" applyBorder="1" applyAlignment="1" applyProtection="1">
      <alignment horizontal="center" vertical="center" wrapText="1"/>
      <protection locked="0"/>
    </xf>
    <xf numFmtId="2" fontId="18" fillId="11" borderId="13" xfId="0" applyNumberFormat="1" applyFont="1" applyFill="1" applyBorder="1" applyAlignment="1" applyProtection="1">
      <alignment horizontal="center" vertical="center" wrapText="1"/>
      <protection locked="0"/>
    </xf>
    <xf numFmtId="0" fontId="21" fillId="13" borderId="1" xfId="0" applyFont="1" applyFill="1" applyBorder="1" applyAlignment="1">
      <alignment horizontal="center" vertical="center" wrapText="1"/>
    </xf>
    <xf numFmtId="0" fontId="21" fillId="13"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14" fontId="0" fillId="0" borderId="1" xfId="0" applyNumberFormat="1" applyBorder="1" applyAlignment="1">
      <alignment vertical="center"/>
    </xf>
    <xf numFmtId="14" fontId="0" fillId="0" borderId="1" xfId="0" applyNumberFormat="1" applyBorder="1" applyAlignment="1">
      <alignment horizontal="center" vertical="center"/>
    </xf>
    <xf numFmtId="172" fontId="0" fillId="0" borderId="1" xfId="0" applyNumberFormat="1" applyBorder="1" applyAlignment="1">
      <alignment horizontal="left" vertical="center"/>
    </xf>
    <xf numFmtId="172" fontId="0" fillId="0" borderId="1" xfId="0" applyNumberFormat="1" applyFill="1" applyBorder="1" applyAlignment="1">
      <alignment horizontal="left" vertical="center"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31" fillId="0" borderId="0" xfId="0" applyFont="1" applyAlignment="1">
      <alignment horizontal="center" vertical="center"/>
    </xf>
    <xf numFmtId="0" fontId="24" fillId="6" borderId="1" xfId="0" applyFont="1" applyFill="1" applyBorder="1" applyAlignment="1">
      <alignment horizontal="center" vertical="center" wrapText="1"/>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32" fillId="10" borderId="0" xfId="0" applyFont="1" applyFill="1" applyAlignment="1">
      <alignment horizontal="center"/>
    </xf>
    <xf numFmtId="0" fontId="24" fillId="0" borderId="1" xfId="0" applyFont="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0" fillId="0" borderId="0" xfId="0"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2" t="s">
        <v>90</v>
      </c>
      <c r="B2" s="222"/>
      <c r="C2" s="222"/>
      <c r="D2" s="222"/>
      <c r="E2" s="222"/>
      <c r="F2" s="222"/>
      <c r="G2" s="222"/>
      <c r="H2" s="222"/>
      <c r="I2" s="222"/>
      <c r="J2" s="222"/>
      <c r="K2" s="222"/>
      <c r="L2" s="222"/>
    </row>
    <row r="4" spans="1:12" ht="16.5" x14ac:dyDescent="0.25">
      <c r="A4" s="224" t="s">
        <v>61</v>
      </c>
      <c r="B4" s="224"/>
      <c r="C4" s="224"/>
      <c r="D4" s="224"/>
      <c r="E4" s="224"/>
      <c r="F4" s="224"/>
      <c r="G4" s="224"/>
      <c r="H4" s="224"/>
      <c r="I4" s="224"/>
      <c r="J4" s="224"/>
      <c r="K4" s="224"/>
      <c r="L4" s="224"/>
    </row>
    <row r="5" spans="1:12" ht="16.5" x14ac:dyDescent="0.25">
      <c r="A5" s="66"/>
    </row>
    <row r="6" spans="1:12" ht="16.5" x14ac:dyDescent="0.25">
      <c r="A6" s="224" t="s">
        <v>62</v>
      </c>
      <c r="B6" s="224"/>
      <c r="C6" s="224"/>
      <c r="D6" s="224"/>
      <c r="E6" s="224"/>
      <c r="F6" s="224"/>
      <c r="G6" s="224"/>
      <c r="H6" s="224"/>
      <c r="I6" s="224"/>
      <c r="J6" s="224"/>
      <c r="K6" s="224"/>
      <c r="L6" s="224"/>
    </row>
    <row r="7" spans="1:12" ht="16.5" x14ac:dyDescent="0.25">
      <c r="A7" s="67"/>
    </row>
    <row r="8" spans="1:12" ht="109.5" customHeight="1" x14ac:dyDescent="0.25">
      <c r="A8" s="225" t="s">
        <v>133</v>
      </c>
      <c r="B8" s="225"/>
      <c r="C8" s="225"/>
      <c r="D8" s="225"/>
      <c r="E8" s="225"/>
      <c r="F8" s="225"/>
      <c r="G8" s="225"/>
      <c r="H8" s="225"/>
      <c r="I8" s="225"/>
      <c r="J8" s="225"/>
      <c r="K8" s="225"/>
      <c r="L8" s="225"/>
    </row>
    <row r="9" spans="1:12" ht="45.75" customHeight="1" x14ac:dyDescent="0.25">
      <c r="A9" s="225"/>
      <c r="B9" s="225"/>
      <c r="C9" s="225"/>
      <c r="D9" s="225"/>
      <c r="E9" s="225"/>
      <c r="F9" s="225"/>
      <c r="G9" s="225"/>
      <c r="H9" s="225"/>
      <c r="I9" s="225"/>
      <c r="J9" s="225"/>
      <c r="K9" s="225"/>
      <c r="L9" s="225"/>
    </row>
    <row r="10" spans="1:12" ht="28.5" customHeight="1" x14ac:dyDescent="0.25">
      <c r="A10" s="225" t="s">
        <v>93</v>
      </c>
      <c r="B10" s="225"/>
      <c r="C10" s="225"/>
      <c r="D10" s="225"/>
      <c r="E10" s="225"/>
      <c r="F10" s="225"/>
      <c r="G10" s="225"/>
      <c r="H10" s="225"/>
      <c r="I10" s="225"/>
      <c r="J10" s="225"/>
      <c r="K10" s="225"/>
      <c r="L10" s="225"/>
    </row>
    <row r="11" spans="1:12" ht="28.5" customHeight="1" x14ac:dyDescent="0.25">
      <c r="A11" s="225"/>
      <c r="B11" s="225"/>
      <c r="C11" s="225"/>
      <c r="D11" s="225"/>
      <c r="E11" s="225"/>
      <c r="F11" s="225"/>
      <c r="G11" s="225"/>
      <c r="H11" s="225"/>
      <c r="I11" s="225"/>
      <c r="J11" s="225"/>
      <c r="K11" s="225"/>
      <c r="L11" s="225"/>
    </row>
    <row r="12" spans="1:12" ht="15.75" thickBot="1" x14ac:dyDescent="0.3"/>
    <row r="13" spans="1:12" ht="15.75" thickBot="1" x14ac:dyDescent="0.3">
      <c r="A13" s="68" t="s">
        <v>63</v>
      </c>
      <c r="B13" s="226" t="s">
        <v>89</v>
      </c>
      <c r="C13" s="227"/>
      <c r="D13" s="227"/>
      <c r="E13" s="227"/>
      <c r="F13" s="227"/>
      <c r="G13" s="227"/>
      <c r="H13" s="227"/>
      <c r="I13" s="227"/>
      <c r="J13" s="227"/>
      <c r="K13" s="227"/>
      <c r="L13" s="227"/>
    </row>
    <row r="14" spans="1:12" ht="15.75" thickBot="1" x14ac:dyDescent="0.3">
      <c r="A14" s="69">
        <v>1</v>
      </c>
      <c r="B14" s="223"/>
      <c r="C14" s="223"/>
      <c r="D14" s="223"/>
      <c r="E14" s="223"/>
      <c r="F14" s="223"/>
      <c r="G14" s="223"/>
      <c r="H14" s="223"/>
      <c r="I14" s="223"/>
      <c r="J14" s="223"/>
      <c r="K14" s="223"/>
      <c r="L14" s="223"/>
    </row>
    <row r="15" spans="1:12" ht="15.75" thickBot="1" x14ac:dyDescent="0.3">
      <c r="A15" s="69">
        <v>2</v>
      </c>
      <c r="B15" s="223"/>
      <c r="C15" s="223"/>
      <c r="D15" s="223"/>
      <c r="E15" s="223"/>
      <c r="F15" s="223"/>
      <c r="G15" s="223"/>
      <c r="H15" s="223"/>
      <c r="I15" s="223"/>
      <c r="J15" s="223"/>
      <c r="K15" s="223"/>
      <c r="L15" s="223"/>
    </row>
    <row r="16" spans="1:12" ht="15.75" thickBot="1" x14ac:dyDescent="0.3">
      <c r="A16" s="69">
        <v>3</v>
      </c>
      <c r="B16" s="223"/>
      <c r="C16" s="223"/>
      <c r="D16" s="223"/>
      <c r="E16" s="223"/>
      <c r="F16" s="223"/>
      <c r="G16" s="223"/>
      <c r="H16" s="223"/>
      <c r="I16" s="223"/>
      <c r="J16" s="223"/>
      <c r="K16" s="223"/>
      <c r="L16" s="223"/>
    </row>
    <row r="17" spans="1:12" ht="15.75" thickBot="1" x14ac:dyDescent="0.3">
      <c r="A17" s="69">
        <v>4</v>
      </c>
      <c r="B17" s="223"/>
      <c r="C17" s="223"/>
      <c r="D17" s="223"/>
      <c r="E17" s="223"/>
      <c r="F17" s="223"/>
      <c r="G17" s="223"/>
      <c r="H17" s="223"/>
      <c r="I17" s="223"/>
      <c r="J17" s="223"/>
      <c r="K17" s="223"/>
      <c r="L17" s="223"/>
    </row>
    <row r="18" spans="1:12" ht="15.75" thickBot="1" x14ac:dyDescent="0.3">
      <c r="A18" s="69">
        <v>5</v>
      </c>
      <c r="B18" s="223"/>
      <c r="C18" s="223"/>
      <c r="D18" s="223"/>
      <c r="E18" s="223"/>
      <c r="F18" s="223"/>
      <c r="G18" s="223"/>
      <c r="H18" s="223"/>
      <c r="I18" s="223"/>
      <c r="J18" s="223"/>
      <c r="K18" s="223"/>
      <c r="L18" s="223"/>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17" t="s">
        <v>88</v>
      </c>
      <c r="B21" s="217"/>
      <c r="C21" s="217"/>
      <c r="D21" s="217"/>
      <c r="E21" s="217"/>
      <c r="F21" s="217"/>
      <c r="G21" s="217"/>
      <c r="H21" s="217"/>
      <c r="I21" s="217"/>
      <c r="J21" s="217"/>
      <c r="K21" s="217"/>
      <c r="L21" s="217"/>
    </row>
    <row r="23" spans="1:12" ht="27" customHeight="1" x14ac:dyDescent="0.25">
      <c r="A23" s="218" t="s">
        <v>64</v>
      </c>
      <c r="B23" s="218"/>
      <c r="C23" s="218"/>
      <c r="D23" s="218"/>
      <c r="E23" s="71" t="s">
        <v>65</v>
      </c>
      <c r="F23" s="70" t="s">
        <v>66</v>
      </c>
      <c r="G23" s="70" t="s">
        <v>67</v>
      </c>
      <c r="H23" s="218" t="s">
        <v>3</v>
      </c>
      <c r="I23" s="218"/>
      <c r="J23" s="218"/>
      <c r="K23" s="218"/>
      <c r="L23" s="218"/>
    </row>
    <row r="24" spans="1:12" ht="30.75" customHeight="1" x14ac:dyDescent="0.25">
      <c r="A24" s="219" t="s">
        <v>97</v>
      </c>
      <c r="B24" s="220"/>
      <c r="C24" s="220"/>
      <c r="D24" s="221"/>
      <c r="E24" s="72"/>
      <c r="F24" s="1"/>
      <c r="G24" s="1"/>
      <c r="H24" s="207"/>
      <c r="I24" s="207"/>
      <c r="J24" s="207"/>
      <c r="K24" s="207"/>
      <c r="L24" s="207"/>
    </row>
    <row r="25" spans="1:12" ht="35.25" customHeight="1" x14ac:dyDescent="0.25">
      <c r="A25" s="204" t="s">
        <v>98</v>
      </c>
      <c r="B25" s="205"/>
      <c r="C25" s="205"/>
      <c r="D25" s="206"/>
      <c r="E25" s="73"/>
      <c r="F25" s="1"/>
      <c r="G25" s="1"/>
      <c r="H25" s="207"/>
      <c r="I25" s="207"/>
      <c r="J25" s="207"/>
      <c r="K25" s="207"/>
      <c r="L25" s="207"/>
    </row>
    <row r="26" spans="1:12" ht="24.75" customHeight="1" x14ac:dyDescent="0.25">
      <c r="A26" s="204" t="s">
        <v>134</v>
      </c>
      <c r="B26" s="205"/>
      <c r="C26" s="205"/>
      <c r="D26" s="206"/>
      <c r="E26" s="73"/>
      <c r="F26" s="1"/>
      <c r="G26" s="1"/>
      <c r="H26" s="207"/>
      <c r="I26" s="207"/>
      <c r="J26" s="207"/>
      <c r="K26" s="207"/>
      <c r="L26" s="207"/>
    </row>
    <row r="27" spans="1:12" ht="27" customHeight="1" x14ac:dyDescent="0.25">
      <c r="A27" s="214" t="s">
        <v>68</v>
      </c>
      <c r="B27" s="215"/>
      <c r="C27" s="215"/>
      <c r="D27" s="216"/>
      <c r="E27" s="74"/>
      <c r="F27" s="1"/>
      <c r="G27" s="1"/>
      <c r="H27" s="207"/>
      <c r="I27" s="207"/>
      <c r="J27" s="207"/>
      <c r="K27" s="207"/>
      <c r="L27" s="207"/>
    </row>
    <row r="28" spans="1:12" ht="20.25" customHeight="1" x14ac:dyDescent="0.25">
      <c r="A28" s="214" t="s">
        <v>92</v>
      </c>
      <c r="B28" s="215"/>
      <c r="C28" s="215"/>
      <c r="D28" s="216"/>
      <c r="E28" s="74"/>
      <c r="F28" s="1"/>
      <c r="G28" s="1"/>
      <c r="H28" s="208"/>
      <c r="I28" s="209"/>
      <c r="J28" s="209"/>
      <c r="K28" s="209"/>
      <c r="L28" s="210"/>
    </row>
    <row r="29" spans="1:12" ht="28.5" customHeight="1" x14ac:dyDescent="0.25">
      <c r="A29" s="214" t="s">
        <v>135</v>
      </c>
      <c r="B29" s="215"/>
      <c r="C29" s="215"/>
      <c r="D29" s="216"/>
      <c r="E29" s="74"/>
      <c r="F29" s="1"/>
      <c r="G29" s="1"/>
      <c r="H29" s="207"/>
      <c r="I29" s="207"/>
      <c r="J29" s="207"/>
      <c r="K29" s="207"/>
      <c r="L29" s="207"/>
    </row>
    <row r="30" spans="1:12" ht="28.5" customHeight="1" x14ac:dyDescent="0.25">
      <c r="A30" s="214" t="s">
        <v>95</v>
      </c>
      <c r="B30" s="215"/>
      <c r="C30" s="215"/>
      <c r="D30" s="216"/>
      <c r="E30" s="74"/>
      <c r="F30" s="1"/>
      <c r="G30" s="1"/>
      <c r="H30" s="208"/>
      <c r="I30" s="209"/>
      <c r="J30" s="209"/>
      <c r="K30" s="209"/>
      <c r="L30" s="210"/>
    </row>
    <row r="31" spans="1:12" ht="15.75" customHeight="1" x14ac:dyDescent="0.25">
      <c r="A31" s="204" t="s">
        <v>69</v>
      </c>
      <c r="B31" s="205"/>
      <c r="C31" s="205"/>
      <c r="D31" s="206"/>
      <c r="E31" s="73"/>
      <c r="F31" s="1"/>
      <c r="G31" s="1"/>
      <c r="H31" s="207"/>
      <c r="I31" s="207"/>
      <c r="J31" s="207"/>
      <c r="K31" s="207"/>
      <c r="L31" s="207"/>
    </row>
    <row r="32" spans="1:12" ht="19.5" customHeight="1" x14ac:dyDescent="0.25">
      <c r="A32" s="204" t="s">
        <v>70</v>
      </c>
      <c r="B32" s="205"/>
      <c r="C32" s="205"/>
      <c r="D32" s="206"/>
      <c r="E32" s="73"/>
      <c r="F32" s="1"/>
      <c r="G32" s="1"/>
      <c r="H32" s="207"/>
      <c r="I32" s="207"/>
      <c r="J32" s="207"/>
      <c r="K32" s="207"/>
      <c r="L32" s="207"/>
    </row>
    <row r="33" spans="1:12" ht="27.75" customHeight="1" x14ac:dyDescent="0.25">
      <c r="A33" s="204" t="s">
        <v>71</v>
      </c>
      <c r="B33" s="205"/>
      <c r="C33" s="205"/>
      <c r="D33" s="206"/>
      <c r="E33" s="73"/>
      <c r="F33" s="1"/>
      <c r="G33" s="1"/>
      <c r="H33" s="207"/>
      <c r="I33" s="207"/>
      <c r="J33" s="207"/>
      <c r="K33" s="207"/>
      <c r="L33" s="207"/>
    </row>
    <row r="34" spans="1:12" ht="61.5" customHeight="1" x14ac:dyDescent="0.25">
      <c r="A34" s="204" t="s">
        <v>72</v>
      </c>
      <c r="B34" s="205"/>
      <c r="C34" s="205"/>
      <c r="D34" s="206"/>
      <c r="E34" s="73"/>
      <c r="F34" s="1"/>
      <c r="G34" s="1"/>
      <c r="H34" s="207"/>
      <c r="I34" s="207"/>
      <c r="J34" s="207"/>
      <c r="K34" s="207"/>
      <c r="L34" s="207"/>
    </row>
    <row r="35" spans="1:12" ht="17.25" customHeight="1" x14ac:dyDescent="0.25">
      <c r="A35" s="204" t="s">
        <v>73</v>
      </c>
      <c r="B35" s="205"/>
      <c r="C35" s="205"/>
      <c r="D35" s="206"/>
      <c r="E35" s="73"/>
      <c r="F35" s="1"/>
      <c r="G35" s="1"/>
      <c r="H35" s="207"/>
      <c r="I35" s="207"/>
      <c r="J35" s="207"/>
      <c r="K35" s="207"/>
      <c r="L35" s="207"/>
    </row>
    <row r="36" spans="1:12" ht="24" customHeight="1" x14ac:dyDescent="0.25">
      <c r="A36" s="211" t="s">
        <v>94</v>
      </c>
      <c r="B36" s="212"/>
      <c r="C36" s="212"/>
      <c r="D36" s="213"/>
      <c r="E36" s="73"/>
      <c r="F36" s="1"/>
      <c r="G36" s="1"/>
      <c r="H36" s="208"/>
      <c r="I36" s="209"/>
      <c r="J36" s="209"/>
      <c r="K36" s="209"/>
      <c r="L36" s="210"/>
    </row>
    <row r="37" spans="1:12" ht="24" customHeight="1" x14ac:dyDescent="0.25">
      <c r="A37" s="204" t="s">
        <v>99</v>
      </c>
      <c r="B37" s="205"/>
      <c r="C37" s="205"/>
      <c r="D37" s="206"/>
      <c r="E37" s="73"/>
      <c r="F37" s="1"/>
      <c r="G37" s="1"/>
      <c r="H37" s="208"/>
      <c r="I37" s="209"/>
      <c r="J37" s="209"/>
      <c r="K37" s="209"/>
      <c r="L37" s="210"/>
    </row>
    <row r="38" spans="1:12" ht="28.5" customHeight="1" x14ac:dyDescent="0.25">
      <c r="A38" s="204" t="s">
        <v>100</v>
      </c>
      <c r="B38" s="205"/>
      <c r="C38" s="205"/>
      <c r="D38" s="206"/>
      <c r="E38" s="75"/>
      <c r="F38" s="1"/>
      <c r="G38" s="1"/>
      <c r="H38" s="207"/>
      <c r="I38" s="207"/>
      <c r="J38" s="207"/>
      <c r="K38" s="207"/>
      <c r="L38" s="207"/>
    </row>
    <row r="41" spans="1:12" x14ac:dyDescent="0.25">
      <c r="A41" s="217" t="s">
        <v>96</v>
      </c>
      <c r="B41" s="217"/>
      <c r="C41" s="217"/>
      <c r="D41" s="217"/>
      <c r="E41" s="217"/>
      <c r="F41" s="217"/>
      <c r="G41" s="217"/>
      <c r="H41" s="217"/>
      <c r="I41" s="217"/>
      <c r="J41" s="217"/>
      <c r="K41" s="217"/>
      <c r="L41" s="217"/>
    </row>
    <row r="43" spans="1:12" ht="15" customHeight="1" x14ac:dyDescent="0.25">
      <c r="A43" s="218" t="s">
        <v>64</v>
      </c>
      <c r="B43" s="218"/>
      <c r="C43" s="218"/>
      <c r="D43" s="218"/>
      <c r="E43" s="71" t="s">
        <v>65</v>
      </c>
      <c r="F43" s="78" t="s">
        <v>66</v>
      </c>
      <c r="G43" s="78" t="s">
        <v>67</v>
      </c>
      <c r="H43" s="218" t="s">
        <v>3</v>
      </c>
      <c r="I43" s="218"/>
      <c r="J43" s="218"/>
      <c r="K43" s="218"/>
      <c r="L43" s="218"/>
    </row>
    <row r="44" spans="1:12" ht="30" customHeight="1" x14ac:dyDescent="0.25">
      <c r="A44" s="219" t="s">
        <v>97</v>
      </c>
      <c r="B44" s="220"/>
      <c r="C44" s="220"/>
      <c r="D44" s="221"/>
      <c r="E44" s="72"/>
      <c r="F44" s="1"/>
      <c r="G44" s="1"/>
      <c r="H44" s="207"/>
      <c r="I44" s="207"/>
      <c r="J44" s="207"/>
      <c r="K44" s="207"/>
      <c r="L44" s="207"/>
    </row>
    <row r="45" spans="1:12" ht="15" customHeight="1" x14ac:dyDescent="0.25">
      <c r="A45" s="204" t="s">
        <v>98</v>
      </c>
      <c r="B45" s="205"/>
      <c r="C45" s="205"/>
      <c r="D45" s="206"/>
      <c r="E45" s="73"/>
      <c r="F45" s="1"/>
      <c r="G45" s="1"/>
      <c r="H45" s="207"/>
      <c r="I45" s="207"/>
      <c r="J45" s="207"/>
      <c r="K45" s="207"/>
      <c r="L45" s="207"/>
    </row>
    <row r="46" spans="1:12" ht="15" customHeight="1" x14ac:dyDescent="0.25">
      <c r="A46" s="204" t="s">
        <v>134</v>
      </c>
      <c r="B46" s="205"/>
      <c r="C46" s="205"/>
      <c r="D46" s="206"/>
      <c r="E46" s="73"/>
      <c r="F46" s="1"/>
      <c r="G46" s="1"/>
      <c r="H46" s="207"/>
      <c r="I46" s="207"/>
      <c r="J46" s="207"/>
      <c r="K46" s="207"/>
      <c r="L46" s="207"/>
    </row>
    <row r="47" spans="1:12" ht="15" customHeight="1" x14ac:dyDescent="0.25">
      <c r="A47" s="214" t="s">
        <v>68</v>
      </c>
      <c r="B47" s="215"/>
      <c r="C47" s="215"/>
      <c r="D47" s="216"/>
      <c r="E47" s="74"/>
      <c r="F47" s="1"/>
      <c r="G47" s="1"/>
      <c r="H47" s="207"/>
      <c r="I47" s="207"/>
      <c r="J47" s="207"/>
      <c r="K47" s="207"/>
      <c r="L47" s="207"/>
    </row>
    <row r="48" spans="1:12" ht="15" customHeight="1" x14ac:dyDescent="0.25">
      <c r="A48" s="214" t="s">
        <v>92</v>
      </c>
      <c r="B48" s="215"/>
      <c r="C48" s="215"/>
      <c r="D48" s="216"/>
      <c r="E48" s="74"/>
      <c r="F48" s="1"/>
      <c r="G48" s="1"/>
      <c r="H48" s="208"/>
      <c r="I48" s="209"/>
      <c r="J48" s="209"/>
      <c r="K48" s="209"/>
      <c r="L48" s="210"/>
    </row>
    <row r="49" spans="1:12" ht="37.5" customHeight="1" x14ac:dyDescent="0.25">
      <c r="A49" s="214" t="s">
        <v>135</v>
      </c>
      <c r="B49" s="215"/>
      <c r="C49" s="215"/>
      <c r="D49" s="216"/>
      <c r="E49" s="74"/>
      <c r="F49" s="1"/>
      <c r="G49" s="1"/>
      <c r="H49" s="207"/>
      <c r="I49" s="207"/>
      <c r="J49" s="207"/>
      <c r="K49" s="207"/>
      <c r="L49" s="207"/>
    </row>
    <row r="50" spans="1:12" ht="15" customHeight="1" x14ac:dyDescent="0.25">
      <c r="A50" s="214" t="s">
        <v>95</v>
      </c>
      <c r="B50" s="215"/>
      <c r="C50" s="215"/>
      <c r="D50" s="216"/>
      <c r="E50" s="74"/>
      <c r="F50" s="1"/>
      <c r="G50" s="1"/>
      <c r="H50" s="208"/>
      <c r="I50" s="209"/>
      <c r="J50" s="209"/>
      <c r="K50" s="209"/>
      <c r="L50" s="210"/>
    </row>
    <row r="51" spans="1:12" ht="15" customHeight="1" x14ac:dyDescent="0.25">
      <c r="A51" s="204" t="s">
        <v>69</v>
      </c>
      <c r="B51" s="205"/>
      <c r="C51" s="205"/>
      <c r="D51" s="206"/>
      <c r="E51" s="73"/>
      <c r="F51" s="1"/>
      <c r="G51" s="1"/>
      <c r="H51" s="207"/>
      <c r="I51" s="207"/>
      <c r="J51" s="207"/>
      <c r="K51" s="207"/>
      <c r="L51" s="207"/>
    </row>
    <row r="52" spans="1:12" ht="15" customHeight="1" x14ac:dyDescent="0.25">
      <c r="A52" s="204" t="s">
        <v>70</v>
      </c>
      <c r="B52" s="205"/>
      <c r="C52" s="205"/>
      <c r="D52" s="206"/>
      <c r="E52" s="73"/>
      <c r="F52" s="1"/>
      <c r="G52" s="1"/>
      <c r="H52" s="207"/>
      <c r="I52" s="207"/>
      <c r="J52" s="207"/>
      <c r="K52" s="207"/>
      <c r="L52" s="207"/>
    </row>
    <row r="53" spans="1:12" ht="15" customHeight="1" x14ac:dyDescent="0.25">
      <c r="A53" s="204" t="s">
        <v>71</v>
      </c>
      <c r="B53" s="205"/>
      <c r="C53" s="205"/>
      <c r="D53" s="206"/>
      <c r="E53" s="73"/>
      <c r="F53" s="1"/>
      <c r="G53" s="1"/>
      <c r="H53" s="207"/>
      <c r="I53" s="207"/>
      <c r="J53" s="207"/>
      <c r="K53" s="207"/>
      <c r="L53" s="207"/>
    </row>
    <row r="54" spans="1:12" ht="15" customHeight="1" x14ac:dyDescent="0.25">
      <c r="A54" s="204" t="s">
        <v>72</v>
      </c>
      <c r="B54" s="205"/>
      <c r="C54" s="205"/>
      <c r="D54" s="206"/>
      <c r="E54" s="73"/>
      <c r="F54" s="1"/>
      <c r="G54" s="1"/>
      <c r="H54" s="207"/>
      <c r="I54" s="207"/>
      <c r="J54" s="207"/>
      <c r="K54" s="207"/>
      <c r="L54" s="207"/>
    </row>
    <row r="55" spans="1:12" ht="15" customHeight="1" x14ac:dyDescent="0.25">
      <c r="A55" s="204" t="s">
        <v>73</v>
      </c>
      <c r="B55" s="205"/>
      <c r="C55" s="205"/>
      <c r="D55" s="206"/>
      <c r="E55" s="73"/>
      <c r="F55" s="1"/>
      <c r="G55" s="1"/>
      <c r="H55" s="207"/>
      <c r="I55" s="207"/>
      <c r="J55" s="207"/>
      <c r="K55" s="207"/>
      <c r="L55" s="207"/>
    </row>
    <row r="56" spans="1:12" ht="15" customHeight="1" x14ac:dyDescent="0.25">
      <c r="A56" s="211" t="s">
        <v>94</v>
      </c>
      <c r="B56" s="212"/>
      <c r="C56" s="212"/>
      <c r="D56" s="213"/>
      <c r="E56" s="73"/>
      <c r="F56" s="1"/>
      <c r="G56" s="1"/>
      <c r="H56" s="208"/>
      <c r="I56" s="209"/>
      <c r="J56" s="209"/>
      <c r="K56" s="209"/>
      <c r="L56" s="210"/>
    </row>
    <row r="57" spans="1:12" ht="15" customHeight="1" x14ac:dyDescent="0.25">
      <c r="A57" s="204" t="s">
        <v>99</v>
      </c>
      <c r="B57" s="205"/>
      <c r="C57" s="205"/>
      <c r="D57" s="206"/>
      <c r="E57" s="73"/>
      <c r="F57" s="1"/>
      <c r="G57" s="1"/>
      <c r="H57" s="208"/>
      <c r="I57" s="209"/>
      <c r="J57" s="209"/>
      <c r="K57" s="209"/>
      <c r="L57" s="210"/>
    </row>
    <row r="58" spans="1:12" ht="15" customHeight="1" x14ac:dyDescent="0.25">
      <c r="A58" s="204" t="s">
        <v>100</v>
      </c>
      <c r="B58" s="205"/>
      <c r="C58" s="205"/>
      <c r="D58" s="206"/>
      <c r="E58" s="75"/>
      <c r="F58" s="1"/>
      <c r="G58" s="1"/>
      <c r="H58" s="207"/>
      <c r="I58" s="207"/>
      <c r="J58" s="207"/>
      <c r="K58" s="207"/>
      <c r="L58" s="207"/>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abSelected="1" topLeftCell="A126" zoomScale="70" zoomScaleNormal="70" workbookViewId="0">
      <selection activeCell="B147" sqref="B147"/>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30"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58" t="s">
        <v>59</v>
      </c>
      <c r="C2" s="259"/>
      <c r="D2" s="259"/>
      <c r="E2" s="259"/>
      <c r="F2" s="259"/>
      <c r="G2" s="259"/>
      <c r="H2" s="259"/>
      <c r="I2" s="259"/>
      <c r="J2" s="259"/>
      <c r="K2" s="259"/>
      <c r="L2" s="259"/>
      <c r="M2" s="259"/>
      <c r="N2" s="259"/>
      <c r="O2" s="259"/>
      <c r="P2" s="259"/>
      <c r="Q2" s="259"/>
    </row>
    <row r="4" spans="2:17" ht="26.25" x14ac:dyDescent="0.25">
      <c r="B4" s="258" t="s">
        <v>47</v>
      </c>
      <c r="C4" s="259"/>
      <c r="D4" s="259"/>
      <c r="E4" s="259"/>
      <c r="F4" s="259"/>
      <c r="G4" s="259"/>
      <c r="H4" s="259"/>
      <c r="I4" s="259"/>
      <c r="J4" s="259"/>
      <c r="K4" s="259"/>
      <c r="L4" s="259"/>
      <c r="M4" s="259"/>
      <c r="N4" s="259"/>
      <c r="O4" s="259"/>
      <c r="P4" s="259"/>
      <c r="Q4" s="259"/>
    </row>
    <row r="5" spans="2:17" ht="15.75" thickBot="1" x14ac:dyDescent="0.3"/>
    <row r="6" spans="2:17" ht="21.75" thickBot="1" x14ac:dyDescent="0.3">
      <c r="B6" s="9" t="s">
        <v>4</v>
      </c>
      <c r="C6" s="266" t="s">
        <v>182</v>
      </c>
      <c r="D6" s="266"/>
      <c r="E6" s="266"/>
      <c r="F6" s="266"/>
      <c r="G6" s="266"/>
      <c r="H6" s="266"/>
      <c r="I6" s="266"/>
      <c r="J6" s="266"/>
      <c r="K6" s="266"/>
      <c r="L6" s="266"/>
      <c r="M6" s="266"/>
      <c r="N6" s="266"/>
      <c r="O6" s="267"/>
    </row>
    <row r="7" spans="2:17" ht="21.75" thickBot="1" x14ac:dyDescent="0.3">
      <c r="B7" s="9" t="s">
        <v>160</v>
      </c>
      <c r="C7" s="155" t="s">
        <v>186</v>
      </c>
      <c r="D7" s="155"/>
      <c r="E7" s="155"/>
      <c r="F7" s="155"/>
      <c r="G7" s="155"/>
      <c r="H7" s="155"/>
      <c r="I7" s="155"/>
      <c r="J7" s="155"/>
      <c r="K7" s="155"/>
      <c r="L7" s="155"/>
      <c r="M7" s="155"/>
      <c r="N7" s="155"/>
      <c r="O7" s="156"/>
    </row>
    <row r="8" spans="2:17" ht="16.5" thickBot="1" x14ac:dyDescent="0.3">
      <c r="B8" s="10" t="s">
        <v>5</v>
      </c>
      <c r="C8" s="266" t="s">
        <v>184</v>
      </c>
      <c r="D8" s="266"/>
      <c r="E8" s="266"/>
      <c r="F8" s="266"/>
      <c r="G8" s="266"/>
      <c r="H8" s="266"/>
      <c r="I8" s="266"/>
      <c r="J8" s="266"/>
      <c r="K8" s="266"/>
      <c r="L8" s="266"/>
      <c r="M8" s="266"/>
      <c r="N8" s="266"/>
      <c r="O8" s="267"/>
    </row>
    <row r="9" spans="2:17" ht="16.5" thickBot="1" x14ac:dyDescent="0.3">
      <c r="B9" s="10" t="s">
        <v>6</v>
      </c>
      <c r="C9" s="266"/>
      <c r="D9" s="266"/>
      <c r="E9" s="266"/>
      <c r="F9" s="266"/>
      <c r="G9" s="266"/>
      <c r="H9" s="266"/>
      <c r="I9" s="266"/>
      <c r="J9" s="266"/>
      <c r="K9" s="266"/>
      <c r="L9" s="266"/>
      <c r="M9" s="266"/>
      <c r="N9" s="266"/>
      <c r="O9" s="267"/>
    </row>
    <row r="10" spans="2:17" ht="16.5" thickBot="1" x14ac:dyDescent="0.3">
      <c r="B10" s="10" t="s">
        <v>7</v>
      </c>
      <c r="C10" s="266"/>
      <c r="D10" s="266"/>
      <c r="E10" s="266"/>
      <c r="F10" s="266"/>
      <c r="G10" s="266"/>
      <c r="H10" s="266"/>
      <c r="I10" s="266"/>
      <c r="J10" s="266"/>
      <c r="K10" s="266"/>
      <c r="L10" s="266"/>
      <c r="M10" s="266"/>
      <c r="N10" s="266"/>
      <c r="O10" s="267"/>
    </row>
    <row r="11" spans="2:17" ht="16.5" thickBot="1" x14ac:dyDescent="0.3">
      <c r="B11" s="10" t="s">
        <v>8</v>
      </c>
      <c r="C11" s="239"/>
      <c r="D11" s="239"/>
      <c r="E11" s="240"/>
      <c r="F11" s="29"/>
      <c r="G11" s="29"/>
      <c r="H11" s="29"/>
      <c r="I11" s="29"/>
      <c r="J11" s="29"/>
      <c r="K11" s="29"/>
      <c r="L11" s="29"/>
      <c r="M11" s="29"/>
      <c r="N11" s="29"/>
      <c r="O11" s="30"/>
    </row>
    <row r="12" spans="2:17" ht="16.5" thickBot="1" x14ac:dyDescent="0.3">
      <c r="B12" s="12" t="s">
        <v>9</v>
      </c>
      <c r="C12" s="13" t="s">
        <v>183</v>
      </c>
      <c r="D12" s="14"/>
      <c r="E12" s="14"/>
      <c r="F12" s="14"/>
      <c r="G12" s="14"/>
      <c r="H12" s="14"/>
      <c r="I12" s="14"/>
      <c r="J12" s="14"/>
      <c r="K12" s="14"/>
      <c r="L12" s="14"/>
      <c r="M12" s="14"/>
      <c r="N12" s="14"/>
      <c r="O12" s="15"/>
    </row>
    <row r="13" spans="2:17" ht="15.75" x14ac:dyDescent="0.25">
      <c r="B13" s="11"/>
      <c r="C13" s="16"/>
      <c r="D13" s="17"/>
      <c r="E13" s="17"/>
      <c r="F13" s="17"/>
      <c r="G13" s="17"/>
      <c r="H13" s="17"/>
      <c r="I13" s="6"/>
      <c r="J13" s="94"/>
      <c r="K13" s="6"/>
      <c r="L13" s="6"/>
      <c r="M13" s="6"/>
      <c r="N13" s="6"/>
      <c r="O13" s="17"/>
    </row>
    <row r="14" spans="2:17" x14ac:dyDescent="0.25">
      <c r="I14" s="6"/>
      <c r="J14" s="94"/>
      <c r="K14" s="6"/>
      <c r="L14" s="6"/>
      <c r="M14" s="6"/>
      <c r="N14" s="6"/>
      <c r="O14" s="19"/>
    </row>
    <row r="15" spans="2:17" x14ac:dyDescent="0.25">
      <c r="I15" s="94"/>
      <c r="J15" s="94"/>
      <c r="K15" s="94"/>
      <c r="L15" s="94"/>
      <c r="M15" s="94"/>
      <c r="N15" s="94"/>
      <c r="O15" s="95"/>
    </row>
    <row r="16" spans="2:17" ht="45.75" customHeight="1" x14ac:dyDescent="0.25">
      <c r="B16" s="247" t="s">
        <v>161</v>
      </c>
      <c r="C16" s="247"/>
      <c r="D16" s="44" t="s">
        <v>12</v>
      </c>
      <c r="E16" s="44" t="s">
        <v>13</v>
      </c>
      <c r="F16" s="154" t="s">
        <v>28</v>
      </c>
      <c r="G16" s="33"/>
      <c r="H16" s="33"/>
      <c r="I16" s="33"/>
      <c r="J16" s="33"/>
      <c r="K16" s="33"/>
      <c r="L16" s="33"/>
      <c r="M16" s="19"/>
    </row>
    <row r="17" spans="1:22" x14ac:dyDescent="0.25">
      <c r="B17" s="247"/>
      <c r="C17" s="247"/>
      <c r="D17" s="44">
        <v>1</v>
      </c>
      <c r="E17" s="31">
        <v>1695872922</v>
      </c>
      <c r="F17" s="158">
        <v>795</v>
      </c>
      <c r="G17" s="34"/>
      <c r="H17" s="34"/>
      <c r="I17" s="34"/>
      <c r="J17" s="34"/>
      <c r="K17" s="34"/>
      <c r="L17" s="34"/>
      <c r="M17" s="19"/>
    </row>
    <row r="18" spans="1:22" x14ac:dyDescent="0.25">
      <c r="B18" s="247"/>
      <c r="C18" s="247"/>
      <c r="D18" s="44"/>
      <c r="E18" s="31"/>
      <c r="F18" s="158"/>
      <c r="G18" s="34"/>
      <c r="H18" s="34"/>
      <c r="I18" s="34"/>
      <c r="J18" s="34"/>
      <c r="K18" s="34"/>
      <c r="L18" s="34"/>
      <c r="M18" s="19"/>
    </row>
    <row r="19" spans="1:22" x14ac:dyDescent="0.25">
      <c r="B19" s="247"/>
      <c r="C19" s="247"/>
      <c r="D19" s="44"/>
      <c r="E19" s="31"/>
      <c r="F19" s="158"/>
      <c r="G19" s="34"/>
      <c r="H19" s="34"/>
      <c r="I19" s="34"/>
      <c r="J19" s="34"/>
      <c r="K19" s="34"/>
      <c r="L19" s="34"/>
      <c r="M19" s="19"/>
    </row>
    <row r="20" spans="1:22" x14ac:dyDescent="0.25">
      <c r="B20" s="247"/>
      <c r="C20" s="247"/>
      <c r="D20" s="44"/>
      <c r="E20" s="32"/>
      <c r="F20" s="158"/>
      <c r="G20" s="34"/>
      <c r="H20" s="34"/>
      <c r="I20" s="34"/>
      <c r="J20" s="34"/>
      <c r="K20" s="34"/>
      <c r="L20" s="34"/>
      <c r="M20" s="18"/>
    </row>
    <row r="21" spans="1:22" x14ac:dyDescent="0.25">
      <c r="B21" s="247"/>
      <c r="C21" s="247"/>
      <c r="D21" s="44"/>
      <c r="E21" s="32"/>
      <c r="F21" s="158"/>
      <c r="G21" s="36"/>
      <c r="H21" s="36"/>
      <c r="I21" s="36"/>
      <c r="J21" s="36"/>
      <c r="K21" s="36"/>
      <c r="L21" s="36"/>
      <c r="M21" s="18"/>
    </row>
    <row r="22" spans="1:22" x14ac:dyDescent="0.25">
      <c r="B22" s="247"/>
      <c r="C22" s="247"/>
      <c r="D22" s="44"/>
      <c r="E22" s="32"/>
      <c r="F22" s="158"/>
      <c r="G22" s="6"/>
      <c r="H22" s="6"/>
      <c r="I22" s="6"/>
      <c r="J22" s="94"/>
      <c r="K22" s="6"/>
      <c r="L22" s="6"/>
      <c r="M22" s="18"/>
    </row>
    <row r="23" spans="1:22" x14ac:dyDescent="0.25">
      <c r="B23" s="247"/>
      <c r="C23" s="247"/>
      <c r="D23" s="44"/>
      <c r="E23" s="32"/>
      <c r="F23" s="158"/>
      <c r="G23" s="6"/>
      <c r="H23" s="6"/>
      <c r="I23" s="6"/>
      <c r="J23" s="94"/>
      <c r="K23" s="6"/>
      <c r="L23" s="6"/>
      <c r="M23" s="18"/>
    </row>
    <row r="24" spans="1:22" ht="15.75" thickBot="1" x14ac:dyDescent="0.3">
      <c r="B24" s="254" t="s">
        <v>14</v>
      </c>
      <c r="C24" s="255"/>
      <c r="D24" s="44"/>
      <c r="E24" s="31">
        <f>SUM(E17:E23)</f>
        <v>1695872922</v>
      </c>
      <c r="F24" s="158">
        <f>SUM(F17:F23)</f>
        <v>795</v>
      </c>
      <c r="G24" s="6"/>
      <c r="H24" s="6"/>
      <c r="I24" s="6"/>
      <c r="J24" s="94"/>
      <c r="K24" s="6"/>
      <c r="L24" s="6"/>
      <c r="M24" s="18"/>
    </row>
    <row r="25" spans="1:22" ht="45.75" thickBot="1" x14ac:dyDescent="0.3">
      <c r="A25" s="38"/>
      <c r="B25" s="45" t="s">
        <v>15</v>
      </c>
      <c r="C25" s="45" t="s">
        <v>101</v>
      </c>
      <c r="E25" s="33"/>
      <c r="F25" s="33"/>
      <c r="G25" s="33"/>
      <c r="H25" s="33"/>
      <c r="I25" s="8"/>
      <c r="J25" s="8"/>
      <c r="K25" s="8"/>
      <c r="L25" s="8"/>
      <c r="M25" s="8"/>
      <c r="N25" s="8"/>
    </row>
    <row r="26" spans="1:22" ht="15.75" thickBot="1" x14ac:dyDescent="0.3">
      <c r="A26" s="39"/>
      <c r="C26" s="40">
        <f>80%*F24</f>
        <v>636</v>
      </c>
      <c r="D26" s="37"/>
      <c r="E26" s="35"/>
      <c r="F26" s="35"/>
      <c r="G26" s="35"/>
      <c r="H26" s="20"/>
      <c r="I26" s="20"/>
      <c r="J26" s="20"/>
      <c r="K26" s="20"/>
      <c r="L26" s="20"/>
      <c r="M26" s="20"/>
    </row>
    <row r="27" spans="1:22" x14ac:dyDescent="0.25">
      <c r="A27" s="86"/>
      <c r="C27" s="87"/>
      <c r="D27" s="34"/>
      <c r="E27" s="88"/>
      <c r="F27" s="35"/>
      <c r="G27" s="35"/>
      <c r="H27" s="35"/>
      <c r="I27" s="20"/>
      <c r="J27" s="20"/>
      <c r="K27" s="20"/>
      <c r="L27" s="20"/>
      <c r="M27" s="20"/>
      <c r="N27" s="20"/>
    </row>
    <row r="28" spans="1:22" x14ac:dyDescent="0.25">
      <c r="A28" s="86"/>
      <c r="C28" s="87"/>
      <c r="D28" s="34"/>
      <c r="E28" s="88"/>
      <c r="F28" s="35"/>
      <c r="G28" s="35"/>
      <c r="H28" s="35"/>
      <c r="I28" s="20"/>
      <c r="J28" s="20"/>
      <c r="K28" s="20"/>
      <c r="L28" s="20"/>
      <c r="M28" s="20"/>
      <c r="N28" s="20"/>
    </row>
    <row r="29" spans="1:22" ht="73.5" customHeight="1" thickBot="1" x14ac:dyDescent="0.3">
      <c r="N29" s="249" t="s">
        <v>34</v>
      </c>
      <c r="O29" s="249"/>
    </row>
    <row r="30" spans="1:22" x14ac:dyDescent="0.25">
      <c r="B30" s="54" t="s">
        <v>29</v>
      </c>
      <c r="H30" s="252"/>
      <c r="L30" s="252" t="s">
        <v>170</v>
      </c>
      <c r="M30" s="252"/>
      <c r="N30" s="53"/>
      <c r="O30" s="53"/>
    </row>
    <row r="31" spans="1:22" ht="15.75" thickBot="1" x14ac:dyDescent="0.3">
      <c r="H31" s="253"/>
      <c r="L31" s="253"/>
      <c r="M31" s="253"/>
      <c r="S31" s="98">
        <v>41912</v>
      </c>
      <c r="T31" s="98">
        <v>40141</v>
      </c>
    </row>
    <row r="32" spans="1:22" s="6" customFormat="1" ht="109.5" customHeight="1" x14ac:dyDescent="0.25">
      <c r="B32" s="105" t="s">
        <v>146</v>
      </c>
      <c r="C32" s="105" t="s">
        <v>147</v>
      </c>
      <c r="D32" s="105" t="s">
        <v>148</v>
      </c>
      <c r="E32" s="46" t="s">
        <v>44</v>
      </c>
      <c r="F32" s="46" t="s">
        <v>167</v>
      </c>
      <c r="G32" s="46" t="s">
        <v>102</v>
      </c>
      <c r="H32" s="46" t="s">
        <v>164</v>
      </c>
      <c r="I32" s="46" t="s">
        <v>165</v>
      </c>
      <c r="J32" s="105" t="s">
        <v>162</v>
      </c>
      <c r="K32" s="105" t="s">
        <v>30</v>
      </c>
      <c r="L32" s="105" t="s">
        <v>57</v>
      </c>
      <c r="M32" s="105" t="s">
        <v>20</v>
      </c>
      <c r="N32" s="90" t="s">
        <v>26</v>
      </c>
      <c r="O32" s="105" t="s">
        <v>149</v>
      </c>
      <c r="P32" s="105" t="s">
        <v>35</v>
      </c>
      <c r="Q32" s="106" t="s">
        <v>11</v>
      </c>
      <c r="R32" s="106" t="s">
        <v>19</v>
      </c>
      <c r="S32" s="170" t="s">
        <v>163</v>
      </c>
      <c r="T32" s="170" t="s">
        <v>166</v>
      </c>
      <c r="U32" s="170" t="s">
        <v>168</v>
      </c>
      <c r="V32" s="170" t="s">
        <v>169</v>
      </c>
    </row>
    <row r="33" spans="1:26" s="24" customFormat="1" ht="30" x14ac:dyDescent="0.25">
      <c r="A33" s="41">
        <v>1</v>
      </c>
      <c r="B33" s="42" t="s">
        <v>182</v>
      </c>
      <c r="C33" s="101" t="s">
        <v>182</v>
      </c>
      <c r="D33" s="42" t="s">
        <v>192</v>
      </c>
      <c r="E33" s="189" t="s">
        <v>208</v>
      </c>
      <c r="F33" s="21" t="s">
        <v>137</v>
      </c>
      <c r="G33" s="144">
        <v>0</v>
      </c>
      <c r="H33" s="179">
        <v>41852</v>
      </c>
      <c r="I33" s="179">
        <v>42004</v>
      </c>
      <c r="J33" s="173">
        <f t="shared" ref="J33" si="0">(YEARFRAC(H33,I33,3))*12</f>
        <v>4.9972602739726026</v>
      </c>
      <c r="K33" s="98" t="s">
        <v>138</v>
      </c>
      <c r="L33" s="177">
        <f t="shared" ref="L33" si="1">(YEARFRAC(U33,V33,3)*12)</f>
        <v>1.9726027397260273</v>
      </c>
      <c r="M33" s="177">
        <f t="shared" ref="M33" si="2">J33-L33</f>
        <v>3.0246575342465754</v>
      </c>
      <c r="N33" s="174">
        <v>600</v>
      </c>
      <c r="O33" s="174">
        <f>+N33*G33</f>
        <v>0</v>
      </c>
      <c r="P33" s="22">
        <v>550190500</v>
      </c>
      <c r="Q33" s="22" t="s">
        <v>209</v>
      </c>
      <c r="R33" s="145"/>
      <c r="S33" s="100" t="str">
        <f t="shared" ref="S33:S40" si="3">IF(I33&gt;$S$31,"Revisar","")</f>
        <v>Revisar</v>
      </c>
      <c r="T33" s="100" t="str">
        <f t="shared" ref="T33:T40" si="4">IF(H33&lt;$T$31,"Revisar inicio","")</f>
        <v/>
      </c>
      <c r="U33" s="98">
        <f t="shared" ref="U33:U39" si="5">IF(H33="","",IF(H33&lt;$T$31,$T$31,H33))</f>
        <v>41852</v>
      </c>
      <c r="V33" s="98">
        <f t="shared" ref="V33:V39" si="6">IF(I33="","",IF(I33&gt;$S$31,$S$31,I33))</f>
        <v>41912</v>
      </c>
      <c r="W33" s="23"/>
      <c r="X33" s="23"/>
      <c r="Y33" s="23"/>
      <c r="Z33" s="23"/>
    </row>
    <row r="34" spans="1:26" s="24" customFormat="1" x14ac:dyDescent="0.25">
      <c r="A34" s="41">
        <f>+A33+1</f>
        <v>2</v>
      </c>
      <c r="B34" s="101" t="s">
        <v>182</v>
      </c>
      <c r="C34" s="101"/>
      <c r="D34" s="101"/>
      <c r="E34" s="189"/>
      <c r="F34" s="21" t="s">
        <v>137</v>
      </c>
      <c r="G34" s="21">
        <v>0</v>
      </c>
      <c r="H34" s="179"/>
      <c r="I34" s="179"/>
      <c r="J34" s="173"/>
      <c r="K34" s="98"/>
      <c r="L34" s="177"/>
      <c r="M34" s="177"/>
      <c r="N34" s="174"/>
      <c r="O34" s="174"/>
      <c r="P34" s="22"/>
      <c r="Q34" s="22"/>
      <c r="R34" s="145"/>
      <c r="S34" s="100" t="str">
        <f t="shared" si="3"/>
        <v/>
      </c>
      <c r="T34" s="100" t="str">
        <f t="shared" si="4"/>
        <v>Revisar inicio</v>
      </c>
      <c r="U34" s="98" t="str">
        <f t="shared" si="5"/>
        <v/>
      </c>
      <c r="V34" s="98" t="str">
        <f t="shared" si="6"/>
        <v/>
      </c>
      <c r="W34" s="23"/>
      <c r="X34" s="23"/>
      <c r="Y34" s="23"/>
      <c r="Z34" s="23"/>
    </row>
    <row r="35" spans="1:26" s="24" customFormat="1" x14ac:dyDescent="0.25">
      <c r="A35" s="41">
        <f t="shared" ref="A35:A40" si="7">+A34+1</f>
        <v>3</v>
      </c>
      <c r="B35" s="101" t="s">
        <v>182</v>
      </c>
      <c r="C35" s="101"/>
      <c r="D35" s="101"/>
      <c r="E35" s="189"/>
      <c r="F35" s="21" t="s">
        <v>137</v>
      </c>
      <c r="G35" s="21">
        <v>0</v>
      </c>
      <c r="H35" s="179"/>
      <c r="I35" s="179"/>
      <c r="J35" s="173"/>
      <c r="K35" s="98"/>
      <c r="L35" s="177"/>
      <c r="M35" s="177"/>
      <c r="N35" s="174"/>
      <c r="O35" s="174"/>
      <c r="P35" s="22"/>
      <c r="Q35" s="22"/>
      <c r="R35" s="145"/>
      <c r="S35" s="100" t="str">
        <f t="shared" si="3"/>
        <v/>
      </c>
      <c r="T35" s="100" t="str">
        <f t="shared" si="4"/>
        <v>Revisar inicio</v>
      </c>
      <c r="U35" s="98" t="str">
        <f t="shared" si="5"/>
        <v/>
      </c>
      <c r="V35" s="98" t="str">
        <f t="shared" si="6"/>
        <v/>
      </c>
      <c r="W35" s="23"/>
      <c r="X35" s="23"/>
      <c r="Y35" s="23"/>
      <c r="Z35" s="23"/>
    </row>
    <row r="36" spans="1:26" s="24" customFormat="1" x14ac:dyDescent="0.25">
      <c r="A36" s="41">
        <f t="shared" si="7"/>
        <v>4</v>
      </c>
      <c r="B36" s="101"/>
      <c r="C36" s="101"/>
      <c r="D36" s="101"/>
      <c r="E36" s="189"/>
      <c r="F36" s="21"/>
      <c r="G36" s="21"/>
      <c r="H36" s="98"/>
      <c r="I36" s="98"/>
      <c r="J36" s="173"/>
      <c r="K36" s="98"/>
      <c r="L36" s="177"/>
      <c r="M36" s="177"/>
      <c r="N36" s="174"/>
      <c r="O36" s="174"/>
      <c r="P36" s="22"/>
      <c r="Q36" s="22"/>
      <c r="R36" s="145"/>
      <c r="S36" s="100" t="str">
        <f t="shared" si="3"/>
        <v/>
      </c>
      <c r="T36" s="100" t="str">
        <f t="shared" si="4"/>
        <v>Revisar inicio</v>
      </c>
      <c r="U36" s="98" t="str">
        <f t="shared" si="5"/>
        <v/>
      </c>
      <c r="V36" s="98" t="str">
        <f t="shared" si="6"/>
        <v/>
      </c>
      <c r="W36" s="23"/>
      <c r="X36" s="23"/>
      <c r="Y36" s="23"/>
      <c r="Z36" s="23"/>
    </row>
    <row r="37" spans="1:26" s="24" customFormat="1" x14ac:dyDescent="0.25">
      <c r="A37" s="41">
        <f t="shared" si="7"/>
        <v>5</v>
      </c>
      <c r="B37" s="101"/>
      <c r="C37" s="101"/>
      <c r="D37" s="101"/>
      <c r="E37" s="189"/>
      <c r="F37" s="21"/>
      <c r="G37" s="21"/>
      <c r="H37" s="98"/>
      <c r="I37" s="98"/>
      <c r="J37" s="173"/>
      <c r="K37" s="98"/>
      <c r="L37" s="177"/>
      <c r="M37" s="177"/>
      <c r="N37" s="174"/>
      <c r="O37" s="174"/>
      <c r="P37" s="22"/>
      <c r="Q37" s="22"/>
      <c r="R37" s="145"/>
      <c r="S37" s="100" t="str">
        <f t="shared" si="3"/>
        <v/>
      </c>
      <c r="T37" s="100" t="str">
        <f t="shared" si="4"/>
        <v>Revisar inicio</v>
      </c>
      <c r="U37" s="98" t="str">
        <f t="shared" si="5"/>
        <v/>
      </c>
      <c r="V37" s="98" t="str">
        <f t="shared" si="6"/>
        <v/>
      </c>
      <c r="W37" s="23"/>
      <c r="X37" s="23"/>
      <c r="Y37" s="23"/>
      <c r="Z37" s="23"/>
    </row>
    <row r="38" spans="1:26" s="24" customFormat="1" x14ac:dyDescent="0.25">
      <c r="A38" s="41">
        <f t="shared" si="7"/>
        <v>6</v>
      </c>
      <c r="B38" s="101"/>
      <c r="C38" s="101"/>
      <c r="D38" s="101"/>
      <c r="E38" s="189"/>
      <c r="F38" s="21"/>
      <c r="G38" s="21"/>
      <c r="H38" s="98"/>
      <c r="I38" s="98"/>
      <c r="J38" s="173"/>
      <c r="K38" s="98"/>
      <c r="L38" s="177"/>
      <c r="M38" s="177"/>
      <c r="N38" s="174"/>
      <c r="O38" s="174"/>
      <c r="P38" s="22"/>
      <c r="Q38" s="22"/>
      <c r="R38" s="145"/>
      <c r="S38" s="100" t="str">
        <f t="shared" si="3"/>
        <v/>
      </c>
      <c r="T38" s="100" t="str">
        <f t="shared" si="4"/>
        <v>Revisar inicio</v>
      </c>
      <c r="U38" s="98" t="str">
        <f t="shared" si="5"/>
        <v/>
      </c>
      <c r="V38" s="98" t="str">
        <f t="shared" si="6"/>
        <v/>
      </c>
      <c r="W38" s="23"/>
      <c r="X38" s="23"/>
      <c r="Y38" s="23"/>
      <c r="Z38" s="23"/>
    </row>
    <row r="39" spans="1:26" s="24" customFormat="1" x14ac:dyDescent="0.25">
      <c r="A39" s="41">
        <f t="shared" si="7"/>
        <v>7</v>
      </c>
      <c r="B39" s="101"/>
      <c r="C39" s="101"/>
      <c r="D39" s="101"/>
      <c r="E39" s="189"/>
      <c r="F39" s="21"/>
      <c r="G39" s="21"/>
      <c r="H39" s="98"/>
      <c r="I39" s="98"/>
      <c r="J39" s="173"/>
      <c r="K39" s="98"/>
      <c r="L39" s="177"/>
      <c r="M39" s="177"/>
      <c r="N39" s="174"/>
      <c r="O39" s="174"/>
      <c r="P39" s="22"/>
      <c r="Q39" s="22"/>
      <c r="R39" s="145"/>
      <c r="S39" s="100" t="str">
        <f t="shared" si="3"/>
        <v/>
      </c>
      <c r="T39" s="100" t="str">
        <f t="shared" si="4"/>
        <v>Revisar inicio</v>
      </c>
      <c r="U39" s="98" t="str">
        <f t="shared" si="5"/>
        <v/>
      </c>
      <c r="V39" s="98" t="str">
        <f t="shared" si="6"/>
        <v/>
      </c>
      <c r="W39" s="23"/>
      <c r="X39" s="23"/>
      <c r="Y39" s="23"/>
      <c r="Z39" s="23"/>
    </row>
    <row r="40" spans="1:26" s="24" customFormat="1" x14ac:dyDescent="0.25">
      <c r="A40" s="41">
        <f t="shared" si="7"/>
        <v>8</v>
      </c>
      <c r="B40" s="101"/>
      <c r="C40" s="101"/>
      <c r="D40" s="101"/>
      <c r="E40" s="189"/>
      <c r="F40" s="21"/>
      <c r="G40" s="21"/>
      <c r="H40" s="98"/>
      <c r="I40" s="98"/>
      <c r="J40" s="173"/>
      <c r="K40" s="98"/>
      <c r="L40" s="177"/>
      <c r="M40" s="177"/>
      <c r="N40" s="174"/>
      <c r="O40" s="174"/>
      <c r="P40" s="22"/>
      <c r="Q40" s="22"/>
      <c r="R40" s="145"/>
      <c r="S40" s="100" t="str">
        <f t="shared" si="3"/>
        <v/>
      </c>
      <c r="T40" s="100" t="str">
        <f t="shared" si="4"/>
        <v>Revisar inicio</v>
      </c>
      <c r="U40" s="98" t="str">
        <f>IF(H40="","",IF(H40&lt;$T$31,$T$31,H40))</f>
        <v/>
      </c>
      <c r="V40" s="98" t="str">
        <f>IF(I40="","",IF(I40&gt;$S$31,$S$31,I40))</f>
        <v/>
      </c>
      <c r="W40" s="23"/>
      <c r="X40" s="23"/>
      <c r="Y40" s="23"/>
      <c r="Z40" s="23"/>
    </row>
    <row r="41" spans="1:26" s="169" customFormat="1" x14ac:dyDescent="0.25">
      <c r="A41" s="159"/>
      <c r="B41" s="160" t="s">
        <v>16</v>
      </c>
      <c r="C41" s="161"/>
      <c r="D41" s="162"/>
      <c r="E41" s="163"/>
      <c r="F41" s="164"/>
      <c r="G41" s="164"/>
      <c r="H41" s="164"/>
      <c r="I41" s="165"/>
      <c r="J41" s="171">
        <f>SUM(J33:J40)</f>
        <v>4.9972602739726026</v>
      </c>
      <c r="K41" s="166">
        <f t="shared" ref="K41:M41" si="8">SUM(K33:K40)</f>
        <v>0</v>
      </c>
      <c r="L41" s="172">
        <f t="shared" si="8"/>
        <v>1.9726027397260273</v>
      </c>
      <c r="M41" s="191">
        <f t="shared" si="8"/>
        <v>3.0246575342465754</v>
      </c>
      <c r="N41" s="192"/>
      <c r="O41" s="178">
        <f>SUM(O33:O40)</f>
        <v>0</v>
      </c>
      <c r="P41" s="167"/>
      <c r="Q41" s="167"/>
      <c r="R41" s="168"/>
    </row>
    <row r="42" spans="1:26" s="25" customFormat="1" ht="33" customHeight="1" x14ac:dyDescent="0.25">
      <c r="E42" s="26"/>
      <c r="M42" s="193" t="s">
        <v>190</v>
      </c>
      <c r="N42" s="194">
        <v>600</v>
      </c>
    </row>
    <row r="43" spans="1:26" s="25" customFormat="1" x14ac:dyDescent="0.25">
      <c r="B43" s="250" t="s">
        <v>27</v>
      </c>
      <c r="C43" s="250"/>
      <c r="D43" s="248" t="s">
        <v>33</v>
      </c>
      <c r="E43" s="248"/>
      <c r="L43" s="175"/>
    </row>
    <row r="44" spans="1:26" s="25" customFormat="1" x14ac:dyDescent="0.25">
      <c r="B44" s="251"/>
      <c r="C44" s="251"/>
      <c r="D44" s="50" t="s">
        <v>23</v>
      </c>
      <c r="E44" s="51" t="s">
        <v>24</v>
      </c>
    </row>
    <row r="45" spans="1:26" s="25" customFormat="1" ht="30.6" customHeight="1" x14ac:dyDescent="0.25">
      <c r="B45" s="49" t="s">
        <v>21</v>
      </c>
      <c r="C45" s="176">
        <f>L41</f>
        <v>1.9726027397260273</v>
      </c>
      <c r="D45" s="48" t="str">
        <f>IF(C45&gt;=24,"X","")</f>
        <v/>
      </c>
      <c r="E45" s="48" t="str">
        <f>IF(C45&lt;24,"X","")</f>
        <v>X</v>
      </c>
      <c r="F45" s="27"/>
      <c r="G45" s="27"/>
      <c r="H45" s="27"/>
      <c r="I45" s="27"/>
      <c r="J45" s="27"/>
      <c r="K45" s="27"/>
      <c r="L45" s="27"/>
      <c r="M45" s="27"/>
      <c r="N45" s="27"/>
    </row>
    <row r="46" spans="1:26" s="25" customFormat="1" ht="30" customHeight="1" x14ac:dyDescent="0.25">
      <c r="B46" s="49" t="s">
        <v>25</v>
      </c>
      <c r="C46" s="190" t="s">
        <v>210</v>
      </c>
      <c r="D46" s="48"/>
      <c r="E46" s="48" t="s">
        <v>187</v>
      </c>
    </row>
    <row r="47" spans="1:26" s="25" customFormat="1" x14ac:dyDescent="0.25">
      <c r="B47" s="28"/>
      <c r="C47" s="246"/>
      <c r="D47" s="246"/>
      <c r="E47" s="246"/>
      <c r="F47" s="246"/>
      <c r="G47" s="246"/>
      <c r="H47" s="246"/>
      <c r="I47" s="246"/>
      <c r="J47" s="246"/>
      <c r="K47" s="246"/>
      <c r="L47" s="246"/>
      <c r="M47" s="246"/>
      <c r="N47" s="246"/>
      <c r="O47" s="246"/>
    </row>
    <row r="48" spans="1:26" ht="28.15" customHeight="1" thickBot="1" x14ac:dyDescent="0.3"/>
    <row r="49" spans="2:17" ht="27" thickBot="1" x14ac:dyDescent="0.3">
      <c r="B49" s="245" t="s">
        <v>103</v>
      </c>
      <c r="C49" s="245"/>
      <c r="D49" s="245"/>
      <c r="E49" s="245"/>
      <c r="F49" s="245"/>
      <c r="G49" s="245"/>
      <c r="H49" s="245"/>
      <c r="I49" s="245"/>
      <c r="J49" s="245"/>
      <c r="K49" s="245"/>
      <c r="L49" s="245"/>
      <c r="M49" s="245"/>
      <c r="N49" s="245"/>
      <c r="O49" s="245"/>
    </row>
    <row r="52" spans="2:17" ht="109.5" customHeight="1" x14ac:dyDescent="0.25">
      <c r="B52" s="107" t="s">
        <v>150</v>
      </c>
      <c r="C52" s="56" t="s">
        <v>2</v>
      </c>
      <c r="D52" s="56" t="s">
        <v>105</v>
      </c>
      <c r="E52" s="56" t="s">
        <v>104</v>
      </c>
      <c r="F52" s="56" t="s">
        <v>106</v>
      </c>
      <c r="G52" s="56" t="s">
        <v>107</v>
      </c>
      <c r="H52" s="56" t="s">
        <v>108</v>
      </c>
      <c r="I52" s="56" t="s">
        <v>109</v>
      </c>
      <c r="J52" s="56" t="s">
        <v>110</v>
      </c>
      <c r="K52" s="56" t="s">
        <v>111</v>
      </c>
      <c r="L52" s="56" t="s">
        <v>112</v>
      </c>
      <c r="M52" s="83" t="s">
        <v>113</v>
      </c>
      <c r="N52" s="83" t="s">
        <v>114</v>
      </c>
      <c r="O52" s="234" t="s">
        <v>3</v>
      </c>
      <c r="P52" s="235"/>
      <c r="Q52" s="56" t="s">
        <v>18</v>
      </c>
    </row>
    <row r="53" spans="2:17" x14ac:dyDescent="0.25">
      <c r="B53" s="2" t="s">
        <v>189</v>
      </c>
      <c r="C53" s="2" t="s">
        <v>188</v>
      </c>
      <c r="D53" s="4" t="s">
        <v>211</v>
      </c>
      <c r="E53" s="4">
        <v>752</v>
      </c>
      <c r="F53" s="3" t="s">
        <v>185</v>
      </c>
      <c r="G53" s="48"/>
      <c r="H53" s="48"/>
      <c r="I53" s="48" t="s">
        <v>138</v>
      </c>
      <c r="J53" s="84"/>
      <c r="K53" s="52"/>
      <c r="L53" s="52"/>
      <c r="M53" s="52"/>
      <c r="N53" s="52"/>
      <c r="O53" s="241" t="s">
        <v>212</v>
      </c>
      <c r="P53" s="242"/>
      <c r="Q53" s="186" t="s">
        <v>138</v>
      </c>
    </row>
    <row r="54" spans="2:17" x14ac:dyDescent="0.25">
      <c r="B54" s="2" t="s">
        <v>224</v>
      </c>
      <c r="C54" s="2" t="s">
        <v>225</v>
      </c>
      <c r="D54" s="4" t="s">
        <v>226</v>
      </c>
      <c r="E54" s="4">
        <v>43</v>
      </c>
      <c r="F54" s="3"/>
      <c r="G54" s="48" t="s">
        <v>138</v>
      </c>
      <c r="H54" s="48" t="s">
        <v>138</v>
      </c>
      <c r="I54" s="48"/>
      <c r="J54" s="84"/>
      <c r="K54" s="52"/>
      <c r="L54" s="52"/>
      <c r="M54" s="52"/>
      <c r="N54" s="52"/>
      <c r="O54" s="241" t="s">
        <v>212</v>
      </c>
      <c r="P54" s="242"/>
      <c r="Q54" s="186" t="s">
        <v>138</v>
      </c>
    </row>
    <row r="55" spans="2:17" x14ac:dyDescent="0.25">
      <c r="B55" s="2"/>
      <c r="C55" s="2"/>
      <c r="D55" s="4"/>
      <c r="E55" s="4"/>
      <c r="F55" s="3"/>
      <c r="G55" s="3"/>
      <c r="H55" s="3"/>
      <c r="I55" s="84"/>
      <c r="J55" s="84"/>
      <c r="K55" s="52"/>
      <c r="L55" s="52"/>
      <c r="M55" s="52"/>
      <c r="N55" s="52"/>
      <c r="O55" s="241"/>
      <c r="P55" s="242"/>
      <c r="Q55" s="52"/>
    </row>
    <row r="56" spans="2:17" x14ac:dyDescent="0.25">
      <c r="B56" s="2"/>
      <c r="C56" s="2"/>
      <c r="D56" s="4"/>
      <c r="E56" s="4"/>
      <c r="F56" s="3"/>
      <c r="G56" s="3"/>
      <c r="H56" s="3"/>
      <c r="I56" s="84"/>
      <c r="J56" s="84"/>
      <c r="K56" s="52"/>
      <c r="L56" s="52"/>
      <c r="M56" s="52"/>
      <c r="N56" s="52"/>
      <c r="O56" s="241"/>
      <c r="P56" s="242"/>
      <c r="Q56" s="52"/>
    </row>
    <row r="57" spans="2:17" x14ac:dyDescent="0.25">
      <c r="B57" s="2"/>
      <c r="C57" s="2"/>
      <c r="D57" s="4"/>
      <c r="E57" s="4"/>
      <c r="F57" s="3"/>
      <c r="G57" s="3"/>
      <c r="H57" s="3"/>
      <c r="I57" s="84"/>
      <c r="J57" s="84"/>
      <c r="K57" s="52"/>
      <c r="L57" s="52"/>
      <c r="M57" s="52"/>
      <c r="N57" s="52"/>
      <c r="O57" s="241"/>
      <c r="P57" s="242"/>
      <c r="Q57" s="52"/>
    </row>
    <row r="58" spans="2:17" x14ac:dyDescent="0.25">
      <c r="B58" s="2"/>
      <c r="C58" s="2"/>
      <c r="D58" s="4"/>
      <c r="E58" s="4"/>
      <c r="F58" s="3"/>
      <c r="G58" s="3"/>
      <c r="H58" s="3"/>
      <c r="I58" s="84"/>
      <c r="J58" s="84"/>
      <c r="K58" s="52"/>
      <c r="L58" s="52"/>
      <c r="M58" s="52"/>
      <c r="N58" s="52"/>
      <c r="O58" s="241"/>
      <c r="P58" s="242"/>
      <c r="Q58" s="52"/>
    </row>
    <row r="59" spans="2:17" x14ac:dyDescent="0.25">
      <c r="B59" s="52"/>
      <c r="C59" s="52"/>
      <c r="D59" s="52"/>
      <c r="E59" s="52"/>
      <c r="F59" s="52"/>
      <c r="G59" s="52"/>
      <c r="H59" s="52"/>
      <c r="I59" s="52"/>
      <c r="J59" s="52"/>
      <c r="K59" s="52"/>
      <c r="L59" s="52"/>
      <c r="M59" s="52"/>
      <c r="N59" s="52"/>
      <c r="O59" s="241"/>
      <c r="P59" s="242"/>
      <c r="Q59" s="52"/>
    </row>
    <row r="60" spans="2:17" x14ac:dyDescent="0.25">
      <c r="B60" s="7" t="s">
        <v>1</v>
      </c>
    </row>
    <row r="61" spans="2:17" x14ac:dyDescent="0.25">
      <c r="B61" s="7" t="s">
        <v>36</v>
      </c>
    </row>
    <row r="62" spans="2:17" x14ac:dyDescent="0.25">
      <c r="B62" s="7" t="s">
        <v>58</v>
      </c>
    </row>
    <row r="64" spans="2:17" ht="15.75" thickBot="1" x14ac:dyDescent="0.3"/>
    <row r="65" spans="2:22" ht="27" thickBot="1" x14ac:dyDescent="0.3">
      <c r="B65" s="260" t="s">
        <v>37</v>
      </c>
      <c r="C65" s="261"/>
      <c r="D65" s="261"/>
      <c r="E65" s="261"/>
      <c r="F65" s="261"/>
      <c r="G65" s="261"/>
      <c r="H65" s="261"/>
      <c r="I65" s="261"/>
      <c r="J65" s="261"/>
      <c r="K65" s="261"/>
      <c r="L65" s="261"/>
      <c r="M65" s="261"/>
      <c r="N65" s="261"/>
      <c r="O65" s="262"/>
    </row>
    <row r="67" spans="2:22" ht="76.5" customHeight="1" x14ac:dyDescent="0.25">
      <c r="B67" s="228" t="s">
        <v>0</v>
      </c>
      <c r="C67" s="228" t="s">
        <v>175</v>
      </c>
      <c r="D67" s="228" t="s">
        <v>177</v>
      </c>
      <c r="E67" s="228" t="s">
        <v>176</v>
      </c>
      <c r="F67" s="228" t="s">
        <v>177</v>
      </c>
      <c r="G67" s="228" t="s">
        <v>39</v>
      </c>
      <c r="H67" s="228" t="s">
        <v>115</v>
      </c>
      <c r="I67" s="228" t="s">
        <v>117</v>
      </c>
      <c r="J67" s="228" t="s">
        <v>118</v>
      </c>
      <c r="K67" s="228" t="s">
        <v>119</v>
      </c>
      <c r="L67" s="228" t="s">
        <v>116</v>
      </c>
      <c r="M67" s="234" t="s">
        <v>171</v>
      </c>
      <c r="N67" s="256"/>
      <c r="O67" s="256"/>
      <c r="P67" s="235"/>
      <c r="Q67" s="228" t="s">
        <v>123</v>
      </c>
      <c r="R67" s="228" t="s">
        <v>40</v>
      </c>
      <c r="S67" s="228" t="s">
        <v>174</v>
      </c>
      <c r="T67" s="228" t="s">
        <v>41</v>
      </c>
      <c r="U67" s="230" t="s">
        <v>3</v>
      </c>
      <c r="V67" s="231"/>
    </row>
    <row r="68" spans="2:22" ht="76.5" customHeight="1" x14ac:dyDescent="0.25">
      <c r="B68" s="229"/>
      <c r="C68" s="229"/>
      <c r="D68" s="229"/>
      <c r="E68" s="229"/>
      <c r="F68" s="229"/>
      <c r="G68" s="229"/>
      <c r="H68" s="229"/>
      <c r="I68" s="229"/>
      <c r="J68" s="229"/>
      <c r="K68" s="229"/>
      <c r="L68" s="229"/>
      <c r="M68" s="107" t="s">
        <v>121</v>
      </c>
      <c r="N68" s="107" t="s">
        <v>178</v>
      </c>
      <c r="O68" s="107" t="s">
        <v>179</v>
      </c>
      <c r="P68" s="107" t="s">
        <v>172</v>
      </c>
      <c r="Q68" s="229"/>
      <c r="R68" s="229"/>
      <c r="S68" s="229"/>
      <c r="T68" s="229"/>
      <c r="U68" s="232"/>
      <c r="V68" s="233"/>
    </row>
    <row r="69" spans="2:22" ht="76.5" customHeight="1" x14ac:dyDescent="0.25">
      <c r="B69" s="183"/>
      <c r="C69" s="183"/>
      <c r="D69" s="183"/>
      <c r="E69" s="183"/>
      <c r="F69" s="183"/>
      <c r="G69" s="183"/>
      <c r="H69" s="183"/>
      <c r="I69" s="183"/>
      <c r="J69" s="183"/>
      <c r="K69" s="183"/>
      <c r="L69" s="183"/>
      <c r="M69" s="107"/>
      <c r="N69" s="107"/>
      <c r="O69" s="107"/>
      <c r="P69" s="107"/>
      <c r="Q69" s="183"/>
      <c r="R69" s="183"/>
      <c r="S69" s="183"/>
      <c r="T69" s="183"/>
      <c r="U69" s="184"/>
      <c r="V69" s="185"/>
    </row>
    <row r="70" spans="2:22" ht="60.75" customHeight="1" x14ac:dyDescent="0.25">
      <c r="B70" s="79" t="s">
        <v>42</v>
      </c>
      <c r="C70" s="150">
        <v>43</v>
      </c>
      <c r="D70" s="150">
        <f>C70/300</f>
        <v>0.14333333333333334</v>
      </c>
      <c r="E70" s="195">
        <v>752</v>
      </c>
      <c r="F70" s="195">
        <f>E70/300</f>
        <v>2.5066666666666668</v>
      </c>
      <c r="G70" s="57" t="s">
        <v>213</v>
      </c>
      <c r="H70" s="198">
        <v>52902176</v>
      </c>
      <c r="I70" s="198" t="s">
        <v>215</v>
      </c>
      <c r="J70" s="198" t="s">
        <v>214</v>
      </c>
      <c r="K70" s="201">
        <v>41046</v>
      </c>
      <c r="L70" s="48" t="s">
        <v>216</v>
      </c>
      <c r="M70" s="57" t="s">
        <v>217</v>
      </c>
      <c r="N70" s="202">
        <v>39460</v>
      </c>
      <c r="O70" s="202">
        <v>41653</v>
      </c>
      <c r="P70" s="57" t="s">
        <v>218</v>
      </c>
      <c r="Q70" s="181" t="s">
        <v>137</v>
      </c>
      <c r="R70" s="181" t="s">
        <v>137</v>
      </c>
      <c r="S70" s="181" t="s">
        <v>137</v>
      </c>
      <c r="T70" s="181" t="s">
        <v>138</v>
      </c>
      <c r="U70" s="237" t="s">
        <v>223</v>
      </c>
      <c r="V70" s="237"/>
    </row>
    <row r="71" spans="2:22" ht="60.75" customHeight="1" x14ac:dyDescent="0.25">
      <c r="B71" s="182" t="s">
        <v>42</v>
      </c>
      <c r="C71" s="182">
        <v>43</v>
      </c>
      <c r="D71" s="182">
        <f>C71/300</f>
        <v>0.14333333333333334</v>
      </c>
      <c r="E71" s="195">
        <v>753</v>
      </c>
      <c r="F71" s="195">
        <f>E71/300</f>
        <v>2.5099999999999998</v>
      </c>
      <c r="G71" s="57" t="s">
        <v>219</v>
      </c>
      <c r="H71" s="198">
        <v>52767139</v>
      </c>
      <c r="I71" s="198" t="s">
        <v>220</v>
      </c>
      <c r="J71" s="198" t="s">
        <v>221</v>
      </c>
      <c r="K71" s="201">
        <v>35399</v>
      </c>
      <c r="L71" s="48" t="s">
        <v>138</v>
      </c>
      <c r="M71" s="57" t="s">
        <v>193</v>
      </c>
      <c r="N71" s="202">
        <v>35827</v>
      </c>
      <c r="O71" s="202">
        <v>41621</v>
      </c>
      <c r="P71" s="57" t="s">
        <v>222</v>
      </c>
      <c r="Q71" s="186" t="s">
        <v>137</v>
      </c>
      <c r="R71" s="186" t="s">
        <v>137</v>
      </c>
      <c r="S71" s="186" t="s">
        <v>137</v>
      </c>
      <c r="T71" s="186" t="s">
        <v>138</v>
      </c>
      <c r="U71" s="237" t="s">
        <v>223</v>
      </c>
      <c r="V71" s="237"/>
    </row>
    <row r="72" spans="2:22" ht="47.25" customHeight="1" x14ac:dyDescent="0.25">
      <c r="B72" s="180" t="s">
        <v>43</v>
      </c>
      <c r="C72" s="180">
        <v>43</v>
      </c>
      <c r="D72" s="2">
        <f>C72/150</f>
        <v>0.28666666666666668</v>
      </c>
      <c r="E72" s="186">
        <v>752</v>
      </c>
      <c r="F72" s="186">
        <f>E72/150</f>
        <v>5.0133333333333336</v>
      </c>
      <c r="G72" s="57" t="s">
        <v>194</v>
      </c>
      <c r="H72" s="198">
        <v>1013632962</v>
      </c>
      <c r="I72" s="199" t="s">
        <v>195</v>
      </c>
      <c r="J72" s="199" t="s">
        <v>196</v>
      </c>
      <c r="K72" s="201" t="s">
        <v>197</v>
      </c>
      <c r="L72" s="48" t="s">
        <v>137</v>
      </c>
      <c r="M72" s="182" t="s">
        <v>198</v>
      </c>
      <c r="N72" s="203">
        <v>40807</v>
      </c>
      <c r="O72" s="203">
        <v>41627</v>
      </c>
      <c r="P72" s="85" t="s">
        <v>199</v>
      </c>
      <c r="Q72" s="186" t="s">
        <v>137</v>
      </c>
      <c r="R72" s="186" t="s">
        <v>138</v>
      </c>
      <c r="S72" s="186" t="s">
        <v>138</v>
      </c>
      <c r="T72" s="186" t="s">
        <v>138</v>
      </c>
      <c r="U72" s="238" t="s">
        <v>200</v>
      </c>
      <c r="V72" s="238"/>
    </row>
    <row r="73" spans="2:22" ht="42.75" customHeight="1" x14ac:dyDescent="0.25">
      <c r="B73" s="182" t="s">
        <v>43</v>
      </c>
      <c r="C73" s="182">
        <v>43</v>
      </c>
      <c r="D73" s="2">
        <f>C73/150</f>
        <v>0.28666666666666668</v>
      </c>
      <c r="E73" s="186">
        <v>752</v>
      </c>
      <c r="F73" s="186">
        <f>E73/150</f>
        <v>5.0133333333333336</v>
      </c>
      <c r="G73" s="196" t="s">
        <v>201</v>
      </c>
      <c r="H73" s="199">
        <v>1022976661</v>
      </c>
      <c r="I73" s="199" t="s">
        <v>203</v>
      </c>
      <c r="J73" s="199" t="s">
        <v>202</v>
      </c>
      <c r="K73" s="186"/>
      <c r="L73" s="197" t="s">
        <v>138</v>
      </c>
      <c r="M73" s="199" t="s">
        <v>204</v>
      </c>
      <c r="N73" s="200" t="s">
        <v>205</v>
      </c>
      <c r="O73" s="200" t="s">
        <v>206</v>
      </c>
      <c r="P73" s="57" t="s">
        <v>207</v>
      </c>
      <c r="Q73" s="186" t="s">
        <v>137</v>
      </c>
      <c r="R73" s="186" t="s">
        <v>137</v>
      </c>
      <c r="S73" s="186" t="s">
        <v>137</v>
      </c>
      <c r="T73" s="186" t="s">
        <v>138</v>
      </c>
      <c r="U73" s="187"/>
      <c r="V73" s="188"/>
    </row>
    <row r="75" spans="2:22" ht="15.75" thickBot="1" x14ac:dyDescent="0.3"/>
    <row r="76" spans="2:22" ht="27" thickBot="1" x14ac:dyDescent="0.3">
      <c r="B76" s="260" t="s">
        <v>45</v>
      </c>
      <c r="C76" s="261"/>
      <c r="D76" s="261"/>
      <c r="E76" s="261"/>
      <c r="F76" s="261"/>
      <c r="G76" s="261"/>
      <c r="H76" s="261"/>
      <c r="I76" s="261"/>
      <c r="J76" s="261"/>
      <c r="K76" s="261"/>
      <c r="L76" s="261"/>
      <c r="M76" s="261"/>
      <c r="N76" s="261"/>
      <c r="O76" s="262"/>
    </row>
    <row r="79" spans="2:22" ht="46.15" customHeight="1" x14ac:dyDescent="0.25">
      <c r="B79" s="56" t="s">
        <v>32</v>
      </c>
      <c r="C79" s="56" t="s">
        <v>46</v>
      </c>
      <c r="D79" s="234" t="s">
        <v>3</v>
      </c>
      <c r="E79" s="235"/>
    </row>
    <row r="80" spans="2:22" ht="46.9" customHeight="1" x14ac:dyDescent="0.25">
      <c r="B80" s="57" t="s">
        <v>124</v>
      </c>
      <c r="C80" s="186" t="s">
        <v>137</v>
      </c>
      <c r="D80" s="238" t="s">
        <v>227</v>
      </c>
      <c r="E80" s="238"/>
    </row>
    <row r="83" spans="1:26" ht="26.25" x14ac:dyDescent="0.25">
      <c r="B83" s="258" t="s">
        <v>60</v>
      </c>
      <c r="C83" s="259"/>
      <c r="D83" s="259"/>
      <c r="E83" s="259"/>
      <c r="F83" s="259"/>
      <c r="G83" s="259"/>
      <c r="H83" s="259"/>
      <c r="I83" s="259"/>
      <c r="J83" s="259"/>
      <c r="K83" s="259"/>
      <c r="L83" s="259"/>
      <c r="M83" s="259"/>
      <c r="N83" s="259"/>
      <c r="O83" s="259"/>
      <c r="P83" s="259"/>
      <c r="Q83" s="259"/>
    </row>
    <row r="85" spans="1:26" ht="15.75" thickBot="1" x14ac:dyDescent="0.3"/>
    <row r="86" spans="1:26" ht="27" thickBot="1" x14ac:dyDescent="0.3">
      <c r="B86" s="260" t="s">
        <v>53</v>
      </c>
      <c r="C86" s="261"/>
      <c r="D86" s="261"/>
      <c r="E86" s="261"/>
      <c r="F86" s="261"/>
      <c r="G86" s="261"/>
      <c r="H86" s="261"/>
      <c r="I86" s="261"/>
      <c r="J86" s="261"/>
      <c r="K86" s="261"/>
      <c r="L86" s="261"/>
      <c r="M86" s="261"/>
      <c r="N86" s="261"/>
      <c r="O86" s="262"/>
    </row>
    <row r="88" spans="1:26" ht="15.75" thickBot="1" x14ac:dyDescent="0.3">
      <c r="N88" s="53"/>
      <c r="O88" s="53"/>
      <c r="S88" s="98">
        <v>41912</v>
      </c>
      <c r="T88" s="98">
        <v>40141</v>
      </c>
    </row>
    <row r="89" spans="1:26" s="94" customFormat="1" ht="109.5" customHeight="1" x14ac:dyDescent="0.25">
      <c r="B89" s="105" t="s">
        <v>146</v>
      </c>
      <c r="C89" s="105" t="s">
        <v>147</v>
      </c>
      <c r="D89" s="105" t="s">
        <v>148</v>
      </c>
      <c r="E89" s="105" t="s">
        <v>44</v>
      </c>
      <c r="F89" s="105" t="s">
        <v>22</v>
      </c>
      <c r="G89" s="105" t="s">
        <v>102</v>
      </c>
      <c r="H89" s="105" t="s">
        <v>17</v>
      </c>
      <c r="I89" s="105" t="s">
        <v>10</v>
      </c>
      <c r="J89" s="105" t="s">
        <v>162</v>
      </c>
      <c r="K89" s="105" t="s">
        <v>30</v>
      </c>
      <c r="L89" s="105" t="s">
        <v>57</v>
      </c>
      <c r="M89" s="105" t="s">
        <v>20</v>
      </c>
      <c r="N89" s="90" t="s">
        <v>26</v>
      </c>
      <c r="O89" s="105" t="s">
        <v>149</v>
      </c>
      <c r="P89" s="105" t="s">
        <v>35</v>
      </c>
      <c r="Q89" s="106" t="s">
        <v>11</v>
      </c>
      <c r="R89" s="106" t="s">
        <v>19</v>
      </c>
      <c r="S89" s="170" t="s">
        <v>163</v>
      </c>
      <c r="T89" s="170" t="s">
        <v>166</v>
      </c>
      <c r="U89" s="170" t="s">
        <v>168</v>
      </c>
      <c r="V89" s="170" t="s">
        <v>169</v>
      </c>
    </row>
    <row r="90" spans="1:26" s="100" customFormat="1" x14ac:dyDescent="0.25">
      <c r="A90" s="41">
        <v>1</v>
      </c>
      <c r="B90" s="101"/>
      <c r="C90" s="102"/>
      <c r="D90" s="101"/>
      <c r="E90" s="96"/>
      <c r="F90" s="97"/>
      <c r="G90" s="144"/>
      <c r="H90" s="104"/>
      <c r="I90" s="98"/>
      <c r="J90" s="173">
        <f t="shared" ref="J90:J97" si="9">(YEARFRAC(H90,I90,3))*12</f>
        <v>0</v>
      </c>
      <c r="K90" s="98"/>
      <c r="L90" s="177" t="e">
        <f>(YEARFRAC(U90,V90,3)*12)</f>
        <v>#VALUE!</v>
      </c>
      <c r="M90" s="177" t="e">
        <f>J90-L90</f>
        <v>#VALUE!</v>
      </c>
      <c r="N90" s="89"/>
      <c r="O90" s="89">
        <f>+N90*G90</f>
        <v>0</v>
      </c>
      <c r="P90" s="22"/>
      <c r="Q90" s="22"/>
      <c r="R90" s="145"/>
      <c r="S90" s="100" t="str">
        <f>IF(I90&gt;$S$88,"Revisar","")</f>
        <v/>
      </c>
      <c r="T90" s="100" t="str">
        <f>IF(H90&lt;$T$88,"Revisar inicio","")</f>
        <v>Revisar inicio</v>
      </c>
      <c r="U90" s="98" t="str">
        <f>IF(H90="","",IF(H90&lt;$T$88,$T$88,H90))</f>
        <v/>
      </c>
      <c r="V90" s="98" t="str">
        <f>IF(I90="","",IF(I90&gt;$S$88,$S$88,I90))</f>
        <v/>
      </c>
      <c r="W90" s="99"/>
      <c r="X90" s="99"/>
      <c r="Y90" s="99"/>
      <c r="Z90" s="99"/>
    </row>
    <row r="91" spans="1:26" s="100" customFormat="1" x14ac:dyDescent="0.25">
      <c r="A91" s="41">
        <f>+A90+1</f>
        <v>2</v>
      </c>
      <c r="B91" s="101"/>
      <c r="C91" s="102"/>
      <c r="D91" s="101"/>
      <c r="E91" s="96"/>
      <c r="F91" s="97"/>
      <c r="G91" s="97"/>
      <c r="H91" s="97"/>
      <c r="I91" s="98"/>
      <c r="J91" s="173">
        <f t="shared" si="9"/>
        <v>0</v>
      </c>
      <c r="K91" s="98"/>
      <c r="L91" s="177" t="e">
        <f t="shared" ref="L91:L97" si="10">(YEARFRAC(U91,V91,3)*12)</f>
        <v>#VALUE!</v>
      </c>
      <c r="M91" s="177" t="e">
        <f t="shared" ref="M91:M97" si="11">J91-L91</f>
        <v>#VALUE!</v>
      </c>
      <c r="N91" s="89"/>
      <c r="O91" s="89"/>
      <c r="P91" s="22"/>
      <c r="Q91" s="22"/>
      <c r="R91" s="145"/>
      <c r="S91" s="100" t="str">
        <f t="shared" ref="S91:S97" si="12">IF(I91&gt;$S$88,"Revisar","")</f>
        <v/>
      </c>
      <c r="T91" s="100" t="str">
        <f t="shared" ref="T91:T97" si="13">IF(H91&lt;$T$88,"Revisar inicio","")</f>
        <v>Revisar inicio</v>
      </c>
      <c r="U91" s="98" t="str">
        <f t="shared" ref="U91:U97" si="14">IF(H91="","",IF(H91&lt;$T$88,$T$88,H91))</f>
        <v/>
      </c>
      <c r="V91" s="98" t="str">
        <f t="shared" ref="V91:V97" si="15">IF(I91="","",IF(I91&gt;$S$88,$S$88,I91))</f>
        <v/>
      </c>
      <c r="W91" s="99"/>
      <c r="X91" s="99"/>
      <c r="Y91" s="99"/>
      <c r="Z91" s="99"/>
    </row>
    <row r="92" spans="1:26" s="100" customFormat="1" x14ac:dyDescent="0.25">
      <c r="A92" s="41">
        <f t="shared" ref="A92:A97" si="16">+A91+1</f>
        <v>3</v>
      </c>
      <c r="B92" s="101"/>
      <c r="C92" s="102"/>
      <c r="D92" s="101"/>
      <c r="E92" s="96"/>
      <c r="F92" s="97"/>
      <c r="G92" s="97"/>
      <c r="H92" s="97"/>
      <c r="I92" s="98"/>
      <c r="J92" s="173">
        <f t="shared" si="9"/>
        <v>0</v>
      </c>
      <c r="K92" s="98"/>
      <c r="L92" s="177" t="e">
        <f t="shared" si="10"/>
        <v>#VALUE!</v>
      </c>
      <c r="M92" s="177" t="e">
        <f t="shared" si="11"/>
        <v>#VALUE!</v>
      </c>
      <c r="N92" s="89"/>
      <c r="O92" s="89"/>
      <c r="P92" s="22"/>
      <c r="Q92" s="22"/>
      <c r="R92" s="145"/>
      <c r="S92" s="100" t="str">
        <f t="shared" si="12"/>
        <v/>
      </c>
      <c r="T92" s="100" t="str">
        <f t="shared" si="13"/>
        <v>Revisar inicio</v>
      </c>
      <c r="U92" s="98" t="str">
        <f t="shared" si="14"/>
        <v/>
      </c>
      <c r="V92" s="98" t="str">
        <f t="shared" si="15"/>
        <v/>
      </c>
      <c r="W92" s="99"/>
      <c r="X92" s="99"/>
      <c r="Y92" s="99"/>
      <c r="Z92" s="99"/>
    </row>
    <row r="93" spans="1:26" s="100" customFormat="1" x14ac:dyDescent="0.25">
      <c r="A93" s="41">
        <f t="shared" si="16"/>
        <v>4</v>
      </c>
      <c r="B93" s="101"/>
      <c r="C93" s="102"/>
      <c r="D93" s="101"/>
      <c r="E93" s="96"/>
      <c r="F93" s="97"/>
      <c r="G93" s="97"/>
      <c r="H93" s="97"/>
      <c r="I93" s="98"/>
      <c r="J93" s="173">
        <f t="shared" si="9"/>
        <v>0</v>
      </c>
      <c r="K93" s="98"/>
      <c r="L93" s="177" t="e">
        <f t="shared" si="10"/>
        <v>#VALUE!</v>
      </c>
      <c r="M93" s="177" t="e">
        <f t="shared" si="11"/>
        <v>#VALUE!</v>
      </c>
      <c r="N93" s="89"/>
      <c r="O93" s="89"/>
      <c r="P93" s="22"/>
      <c r="Q93" s="22"/>
      <c r="R93" s="145"/>
      <c r="S93" s="100" t="str">
        <f t="shared" si="12"/>
        <v/>
      </c>
      <c r="T93" s="100" t="str">
        <f t="shared" si="13"/>
        <v>Revisar inicio</v>
      </c>
      <c r="U93" s="98" t="str">
        <f t="shared" si="14"/>
        <v/>
      </c>
      <c r="V93" s="98" t="str">
        <f t="shared" si="15"/>
        <v/>
      </c>
      <c r="W93" s="99"/>
      <c r="X93" s="99"/>
      <c r="Y93" s="99"/>
      <c r="Z93" s="99"/>
    </row>
    <row r="94" spans="1:26" s="100" customFormat="1" x14ac:dyDescent="0.25">
      <c r="A94" s="41">
        <f t="shared" si="16"/>
        <v>5</v>
      </c>
      <c r="B94" s="101"/>
      <c r="C94" s="102"/>
      <c r="D94" s="101"/>
      <c r="E94" s="96"/>
      <c r="F94" s="97"/>
      <c r="G94" s="97"/>
      <c r="H94" s="97"/>
      <c r="I94" s="98"/>
      <c r="J94" s="173">
        <f t="shared" si="9"/>
        <v>0</v>
      </c>
      <c r="K94" s="98"/>
      <c r="L94" s="177" t="e">
        <f t="shared" si="10"/>
        <v>#VALUE!</v>
      </c>
      <c r="M94" s="177" t="e">
        <f t="shared" si="11"/>
        <v>#VALUE!</v>
      </c>
      <c r="N94" s="89"/>
      <c r="O94" s="89"/>
      <c r="P94" s="22"/>
      <c r="Q94" s="22"/>
      <c r="R94" s="145"/>
      <c r="S94" s="100" t="str">
        <f t="shared" si="12"/>
        <v/>
      </c>
      <c r="T94" s="100" t="str">
        <f t="shared" si="13"/>
        <v>Revisar inicio</v>
      </c>
      <c r="U94" s="98" t="str">
        <f t="shared" si="14"/>
        <v/>
      </c>
      <c r="V94" s="98" t="str">
        <f t="shared" si="15"/>
        <v/>
      </c>
      <c r="W94" s="99"/>
      <c r="X94" s="99"/>
      <c r="Y94" s="99"/>
      <c r="Z94" s="99"/>
    </row>
    <row r="95" spans="1:26" s="100" customFormat="1" x14ac:dyDescent="0.25">
      <c r="A95" s="41">
        <f t="shared" si="16"/>
        <v>6</v>
      </c>
      <c r="B95" s="101"/>
      <c r="C95" s="102"/>
      <c r="D95" s="101"/>
      <c r="E95" s="96"/>
      <c r="F95" s="97"/>
      <c r="G95" s="97"/>
      <c r="H95" s="97"/>
      <c r="I95" s="98"/>
      <c r="J95" s="173">
        <f t="shared" si="9"/>
        <v>0</v>
      </c>
      <c r="K95" s="98"/>
      <c r="L95" s="177" t="e">
        <f t="shared" si="10"/>
        <v>#VALUE!</v>
      </c>
      <c r="M95" s="177" t="e">
        <f t="shared" si="11"/>
        <v>#VALUE!</v>
      </c>
      <c r="N95" s="89"/>
      <c r="O95" s="89"/>
      <c r="P95" s="22"/>
      <c r="Q95" s="22"/>
      <c r="R95" s="145"/>
      <c r="S95" s="100" t="str">
        <f t="shared" si="12"/>
        <v/>
      </c>
      <c r="T95" s="100" t="str">
        <f t="shared" si="13"/>
        <v>Revisar inicio</v>
      </c>
      <c r="U95" s="98" t="str">
        <f t="shared" si="14"/>
        <v/>
      </c>
      <c r="V95" s="98" t="str">
        <f t="shared" si="15"/>
        <v/>
      </c>
      <c r="W95" s="99"/>
      <c r="X95" s="99"/>
      <c r="Y95" s="99"/>
      <c r="Z95" s="99"/>
    </row>
    <row r="96" spans="1:26" s="100" customFormat="1" x14ac:dyDescent="0.25">
      <c r="A96" s="41">
        <f t="shared" si="16"/>
        <v>7</v>
      </c>
      <c r="B96" s="101"/>
      <c r="C96" s="102"/>
      <c r="D96" s="101"/>
      <c r="E96" s="96"/>
      <c r="F96" s="97"/>
      <c r="G96" s="97"/>
      <c r="H96" s="97"/>
      <c r="I96" s="98"/>
      <c r="J96" s="173">
        <f t="shared" si="9"/>
        <v>0</v>
      </c>
      <c r="K96" s="98"/>
      <c r="L96" s="177" t="e">
        <f t="shared" si="10"/>
        <v>#VALUE!</v>
      </c>
      <c r="M96" s="177" t="e">
        <f t="shared" si="11"/>
        <v>#VALUE!</v>
      </c>
      <c r="N96" s="89"/>
      <c r="O96" s="89"/>
      <c r="P96" s="22"/>
      <c r="Q96" s="22"/>
      <c r="R96" s="145"/>
      <c r="S96" s="100" t="str">
        <f t="shared" si="12"/>
        <v/>
      </c>
      <c r="T96" s="100" t="str">
        <f t="shared" si="13"/>
        <v>Revisar inicio</v>
      </c>
      <c r="U96" s="98" t="str">
        <f t="shared" si="14"/>
        <v/>
      </c>
      <c r="V96" s="98" t="str">
        <f t="shared" si="15"/>
        <v/>
      </c>
      <c r="W96" s="99"/>
      <c r="X96" s="99"/>
      <c r="Y96" s="99"/>
      <c r="Z96" s="99"/>
    </row>
    <row r="97" spans="1:26" s="100" customFormat="1" x14ac:dyDescent="0.25">
      <c r="A97" s="41">
        <f t="shared" si="16"/>
        <v>8</v>
      </c>
      <c r="B97" s="101"/>
      <c r="C97" s="102"/>
      <c r="D97" s="101"/>
      <c r="E97" s="96"/>
      <c r="F97" s="97"/>
      <c r="G97" s="97"/>
      <c r="H97" s="97"/>
      <c r="I97" s="98"/>
      <c r="J97" s="173">
        <f t="shared" si="9"/>
        <v>0</v>
      </c>
      <c r="K97" s="98"/>
      <c r="L97" s="177" t="e">
        <f t="shared" si="10"/>
        <v>#VALUE!</v>
      </c>
      <c r="M97" s="177" t="e">
        <f t="shared" si="11"/>
        <v>#VALUE!</v>
      </c>
      <c r="N97" s="89"/>
      <c r="O97" s="89"/>
      <c r="P97" s="22"/>
      <c r="Q97" s="22"/>
      <c r="R97" s="145"/>
      <c r="S97" s="100" t="str">
        <f t="shared" si="12"/>
        <v/>
      </c>
      <c r="T97" s="100" t="str">
        <f t="shared" si="13"/>
        <v>Revisar inicio</v>
      </c>
      <c r="U97" s="98" t="str">
        <f t="shared" si="14"/>
        <v/>
      </c>
      <c r="V97" s="98" t="str">
        <f t="shared" si="15"/>
        <v/>
      </c>
      <c r="W97" s="99"/>
      <c r="X97" s="99"/>
      <c r="Y97" s="99"/>
      <c r="Z97" s="99"/>
    </row>
    <row r="98" spans="1:26" s="100" customFormat="1" x14ac:dyDescent="0.25">
      <c r="A98" s="41"/>
      <c r="B98" s="43" t="s">
        <v>16</v>
      </c>
      <c r="C98" s="102"/>
      <c r="D98" s="101"/>
      <c r="E98" s="96"/>
      <c r="F98" s="97"/>
      <c r="G98" s="97"/>
      <c r="H98" s="97"/>
      <c r="I98" s="98"/>
      <c r="J98" s="171">
        <f>SUM(J90:J97)</f>
        <v>0</v>
      </c>
      <c r="K98" s="98"/>
      <c r="L98" s="172" t="e">
        <f t="shared" ref="L98" si="17">SUM(L90:L97)</f>
        <v>#VALUE!</v>
      </c>
      <c r="M98" s="172" t="e">
        <f t="shared" ref="M98" si="18">SUM(M90:M97)</f>
        <v>#VALUE!</v>
      </c>
      <c r="N98" s="143">
        <f t="shared" ref="N98:O98" si="19">SUM(N90:N97)</f>
        <v>0</v>
      </c>
      <c r="O98" s="103">
        <f t="shared" si="19"/>
        <v>0</v>
      </c>
      <c r="P98" s="22"/>
      <c r="Q98" s="22"/>
      <c r="R98" s="146"/>
      <c r="S98" s="169"/>
      <c r="T98" s="169"/>
      <c r="U98" s="169"/>
      <c r="V98" s="169"/>
    </row>
    <row r="99" spans="1:26" x14ac:dyDescent="0.25">
      <c r="B99" s="25"/>
      <c r="C99" s="25"/>
      <c r="D99" s="25"/>
      <c r="E99" s="26"/>
      <c r="F99" s="25"/>
      <c r="G99" s="25"/>
      <c r="H99" s="25"/>
      <c r="I99" s="25"/>
      <c r="J99" s="25"/>
      <c r="K99" s="25"/>
      <c r="L99" s="25"/>
      <c r="M99" s="25"/>
      <c r="N99" s="25"/>
      <c r="O99" s="25"/>
      <c r="P99" s="25"/>
      <c r="Q99" s="25"/>
    </row>
    <row r="100" spans="1:26" ht="18.75" x14ac:dyDescent="0.25">
      <c r="B100" s="49" t="s">
        <v>31</v>
      </c>
      <c r="C100" s="61" t="s">
        <v>191</v>
      </c>
      <c r="H100" s="27"/>
      <c r="I100" s="27"/>
      <c r="J100" s="27"/>
      <c r="K100" s="27"/>
      <c r="L100" s="27"/>
      <c r="M100" s="27"/>
      <c r="N100" s="27"/>
      <c r="O100" s="25"/>
      <c r="P100" s="25"/>
      <c r="Q100" s="25"/>
    </row>
    <row r="102" spans="1:26" ht="15.75" thickBot="1" x14ac:dyDescent="0.3"/>
    <row r="103" spans="1:26" ht="37.15" customHeight="1" thickBot="1" x14ac:dyDescent="0.3">
      <c r="B103" s="64" t="s">
        <v>48</v>
      </c>
      <c r="C103" s="65" t="s">
        <v>49</v>
      </c>
      <c r="D103" s="64" t="s">
        <v>50</v>
      </c>
      <c r="E103" s="65" t="s">
        <v>54</v>
      </c>
    </row>
    <row r="104" spans="1:26" ht="41.45" customHeight="1" x14ac:dyDescent="0.25">
      <c r="B104" s="55" t="s">
        <v>125</v>
      </c>
      <c r="C104" s="58">
        <v>20</v>
      </c>
      <c r="D104" s="58">
        <v>0</v>
      </c>
      <c r="E104" s="263">
        <f>+D104+D105+D106</f>
        <v>0</v>
      </c>
    </row>
    <row r="105" spans="1:26" x14ac:dyDescent="0.25">
      <c r="B105" s="55" t="s">
        <v>126</v>
      </c>
      <c r="C105" s="48">
        <v>30</v>
      </c>
      <c r="D105" s="59">
        <v>0</v>
      </c>
      <c r="E105" s="264"/>
    </row>
    <row r="106" spans="1:26" ht="15.75" thickBot="1" x14ac:dyDescent="0.3">
      <c r="B106" s="55" t="s">
        <v>127</v>
      </c>
      <c r="C106" s="60">
        <v>40</v>
      </c>
      <c r="D106" s="60">
        <v>0</v>
      </c>
      <c r="E106" s="265"/>
    </row>
    <row r="108" spans="1:26" ht="15.75" thickBot="1" x14ac:dyDescent="0.3"/>
    <row r="109" spans="1:26" ht="27" thickBot="1" x14ac:dyDescent="0.3">
      <c r="B109" s="260" t="s">
        <v>51</v>
      </c>
      <c r="C109" s="261"/>
      <c r="D109" s="261"/>
      <c r="E109" s="261"/>
      <c r="F109" s="261"/>
      <c r="G109" s="261"/>
      <c r="H109" s="261"/>
      <c r="I109" s="261"/>
      <c r="J109" s="261"/>
      <c r="K109" s="261"/>
      <c r="L109" s="261"/>
      <c r="M109" s="261"/>
      <c r="N109" s="261"/>
      <c r="O109" s="262"/>
    </row>
    <row r="111" spans="1:26" ht="76.5" customHeight="1" x14ac:dyDescent="0.25">
      <c r="B111" s="47" t="s">
        <v>0</v>
      </c>
      <c r="C111" s="47" t="s">
        <v>38</v>
      </c>
      <c r="D111" s="47" t="s">
        <v>39</v>
      </c>
      <c r="E111" s="47" t="s">
        <v>115</v>
      </c>
      <c r="F111" s="47" t="s">
        <v>117</v>
      </c>
      <c r="G111" s="47" t="s">
        <v>118</v>
      </c>
      <c r="H111" s="47" t="s">
        <v>119</v>
      </c>
      <c r="I111" s="47" t="s">
        <v>116</v>
      </c>
      <c r="J111" s="234" t="s">
        <v>120</v>
      </c>
      <c r="K111" s="256"/>
      <c r="L111" s="256"/>
      <c r="M111" s="235"/>
      <c r="N111" s="47" t="s">
        <v>123</v>
      </c>
      <c r="O111" s="47" t="s">
        <v>40</v>
      </c>
      <c r="P111" s="47" t="s">
        <v>41</v>
      </c>
      <c r="Q111" s="234" t="s">
        <v>3</v>
      </c>
      <c r="R111" s="235"/>
    </row>
    <row r="112" spans="1:26" ht="76.5" customHeight="1" x14ac:dyDescent="0.25">
      <c r="B112" s="107"/>
      <c r="C112" s="107"/>
      <c r="D112" s="107"/>
      <c r="E112" s="107"/>
      <c r="F112" s="107"/>
      <c r="G112" s="107"/>
      <c r="H112" s="107"/>
      <c r="I112" s="107"/>
      <c r="J112" s="151" t="s">
        <v>121</v>
      </c>
      <c r="K112" s="157" t="s">
        <v>173</v>
      </c>
      <c r="L112" s="152" t="s">
        <v>181</v>
      </c>
      <c r="M112" s="152" t="s">
        <v>122</v>
      </c>
      <c r="N112" s="107"/>
      <c r="O112" s="107"/>
      <c r="P112" s="107"/>
      <c r="Q112" s="151"/>
      <c r="R112" s="152"/>
    </row>
    <row r="113" spans="2:18" ht="60.75" customHeight="1" x14ac:dyDescent="0.25">
      <c r="B113" s="79" t="s">
        <v>180</v>
      </c>
      <c r="C113" s="79"/>
      <c r="D113" s="2"/>
      <c r="E113" s="2"/>
      <c r="F113" s="2"/>
      <c r="G113" s="2"/>
      <c r="H113" s="2"/>
      <c r="I113" s="4"/>
      <c r="J113" s="1"/>
      <c r="K113" s="85"/>
      <c r="M113" s="84"/>
      <c r="N113" s="52"/>
      <c r="O113" s="52"/>
      <c r="P113" s="52"/>
      <c r="Q113" s="236"/>
      <c r="R113" s="236"/>
    </row>
    <row r="114" spans="2:18" ht="60.75" customHeight="1" x14ac:dyDescent="0.25">
      <c r="B114" s="79" t="s">
        <v>131</v>
      </c>
      <c r="C114" s="79"/>
      <c r="D114" s="2"/>
      <c r="E114" s="2"/>
      <c r="F114" s="2"/>
      <c r="G114" s="2"/>
      <c r="H114" s="2"/>
      <c r="I114" s="4"/>
      <c r="J114" s="1"/>
      <c r="K114" s="85"/>
      <c r="L114" s="84"/>
      <c r="M114" s="84"/>
      <c r="N114" s="52"/>
      <c r="O114" s="52"/>
      <c r="P114" s="52"/>
      <c r="Q114" s="80"/>
      <c r="R114" s="80"/>
    </row>
    <row r="115" spans="2:18" ht="33.6" customHeight="1" x14ac:dyDescent="0.25">
      <c r="B115" s="79" t="s">
        <v>132</v>
      </c>
      <c r="C115" s="79"/>
      <c r="D115" s="2"/>
      <c r="E115" s="2"/>
      <c r="F115" s="2"/>
      <c r="G115" s="2"/>
      <c r="H115" s="2"/>
      <c r="I115" s="4"/>
      <c r="J115" s="1"/>
      <c r="K115" s="84"/>
      <c r="L115" s="84"/>
      <c r="M115" s="84"/>
      <c r="N115" s="52"/>
      <c r="O115" s="52"/>
      <c r="P115" s="52"/>
      <c r="Q115" s="236"/>
      <c r="R115" s="236"/>
    </row>
    <row r="118" spans="2:18" ht="15.75" thickBot="1" x14ac:dyDescent="0.3"/>
    <row r="119" spans="2:18" ht="54" customHeight="1" x14ac:dyDescent="0.25">
      <c r="B119" s="63" t="s">
        <v>32</v>
      </c>
      <c r="C119" s="63" t="s">
        <v>48</v>
      </c>
      <c r="D119" s="47" t="s">
        <v>49</v>
      </c>
      <c r="E119" s="63" t="s">
        <v>50</v>
      </c>
      <c r="F119" s="65" t="s">
        <v>55</v>
      </c>
      <c r="G119" s="81"/>
    </row>
    <row r="120" spans="2:18" ht="120.75" customHeight="1" x14ac:dyDescent="0.2">
      <c r="B120" s="257" t="s">
        <v>52</v>
      </c>
      <c r="C120" s="5" t="s">
        <v>128</v>
      </c>
      <c r="D120" s="59">
        <v>25</v>
      </c>
      <c r="E120" s="59"/>
      <c r="F120" s="268">
        <f>+E120+E121+E122</f>
        <v>0</v>
      </c>
      <c r="G120" s="82"/>
    </row>
    <row r="121" spans="2:18" ht="106.5" customHeight="1" x14ac:dyDescent="0.2">
      <c r="B121" s="257"/>
      <c r="C121" s="5" t="s">
        <v>129</v>
      </c>
      <c r="D121" s="62">
        <v>25</v>
      </c>
      <c r="E121" s="59"/>
      <c r="F121" s="269"/>
      <c r="G121" s="82"/>
    </row>
    <row r="122" spans="2:18" ht="71.25" customHeight="1" x14ac:dyDescent="0.2">
      <c r="B122" s="257"/>
      <c r="C122" s="5" t="s">
        <v>130</v>
      </c>
      <c r="D122" s="59">
        <v>10</v>
      </c>
      <c r="E122" s="59"/>
      <c r="F122" s="270"/>
      <c r="G122" s="82"/>
    </row>
    <row r="123" spans="2:18" x14ac:dyDescent="0.25">
      <c r="C123"/>
      <c r="E123" s="7" t="s">
        <v>16</v>
      </c>
      <c r="F123" s="7">
        <f>+F120</f>
        <v>0</v>
      </c>
    </row>
    <row r="127" spans="2:18" x14ac:dyDescent="0.25">
      <c r="B127" s="109" t="s">
        <v>136</v>
      </c>
      <c r="C127" s="91"/>
      <c r="D127" s="91"/>
    </row>
    <row r="128" spans="2:18" x14ac:dyDescent="0.25">
      <c r="B128" s="91"/>
      <c r="C128" s="91"/>
      <c r="D128" s="91"/>
    </row>
    <row r="129" spans="2:5" x14ac:dyDescent="0.25">
      <c r="B129" s="112" t="s">
        <v>32</v>
      </c>
      <c r="C129" s="112" t="s">
        <v>137</v>
      </c>
      <c r="D129" s="112" t="s">
        <v>138</v>
      </c>
    </row>
    <row r="130" spans="2:5" x14ac:dyDescent="0.25">
      <c r="B130" s="108" t="s">
        <v>139</v>
      </c>
      <c r="C130" s="153"/>
      <c r="D130" s="153" t="s">
        <v>187</v>
      </c>
    </row>
    <row r="131" spans="2:5" x14ac:dyDescent="0.25">
      <c r="B131" s="108" t="s">
        <v>140</v>
      </c>
      <c r="C131" s="181"/>
      <c r="D131" s="181" t="s">
        <v>187</v>
      </c>
    </row>
    <row r="132" spans="2:5" x14ac:dyDescent="0.25">
      <c r="B132" s="108" t="s">
        <v>141</v>
      </c>
      <c r="C132" s="181"/>
      <c r="D132" s="181" t="s">
        <v>187</v>
      </c>
    </row>
    <row r="133" spans="2:5" x14ac:dyDescent="0.25">
      <c r="B133" s="108" t="s">
        <v>142</v>
      </c>
      <c r="C133" s="181"/>
      <c r="D133" s="181" t="s">
        <v>187</v>
      </c>
    </row>
    <row r="137" spans="2:5" x14ac:dyDescent="0.25">
      <c r="B137" s="109" t="s">
        <v>143</v>
      </c>
      <c r="C137" s="91"/>
      <c r="D137" s="91"/>
      <c r="E137" s="91"/>
    </row>
    <row r="138" spans="2:5" x14ac:dyDescent="0.25">
      <c r="B138" s="91"/>
      <c r="C138" s="91"/>
      <c r="D138" s="91"/>
      <c r="E138" s="91"/>
    </row>
    <row r="139" spans="2:5" x14ac:dyDescent="0.25">
      <c r="B139" s="91"/>
      <c r="C139" s="91"/>
      <c r="D139" s="91"/>
      <c r="E139" s="91"/>
    </row>
    <row r="140" spans="2:5" x14ac:dyDescent="0.25">
      <c r="B140" s="112" t="s">
        <v>32</v>
      </c>
      <c r="C140" s="112" t="s">
        <v>56</v>
      </c>
      <c r="D140" s="111" t="s">
        <v>50</v>
      </c>
      <c r="E140" s="111" t="s">
        <v>16</v>
      </c>
    </row>
    <row r="141" spans="2:5" ht="28.5" x14ac:dyDescent="0.25">
      <c r="B141" s="92" t="s">
        <v>144</v>
      </c>
      <c r="C141" s="93">
        <v>40</v>
      </c>
      <c r="D141" s="110">
        <f>E104</f>
        <v>0</v>
      </c>
      <c r="E141" s="243">
        <f>+D141+D142</f>
        <v>0</v>
      </c>
    </row>
    <row r="142" spans="2:5" ht="42.75" x14ac:dyDescent="0.25">
      <c r="B142" s="92" t="s">
        <v>145</v>
      </c>
      <c r="C142" s="93">
        <v>60</v>
      </c>
      <c r="D142" s="110">
        <f>F123</f>
        <v>0</v>
      </c>
      <c r="E142" s="244"/>
    </row>
    <row r="146" spans="2:2" x14ac:dyDescent="0.25">
      <c r="B146" s="109" t="s">
        <v>228</v>
      </c>
    </row>
    <row r="147" spans="2:2" ht="180" x14ac:dyDescent="0.25">
      <c r="B147" s="294" t="s">
        <v>229</v>
      </c>
    </row>
  </sheetData>
  <mergeCells count="60">
    <mergeCell ref="I67:I68"/>
    <mergeCell ref="J67:J68"/>
    <mergeCell ref="K67:K68"/>
    <mergeCell ref="L67:L68"/>
    <mergeCell ref="G67:G68"/>
    <mergeCell ref="D67:D68"/>
    <mergeCell ref="E67:E68"/>
    <mergeCell ref="C67:C68"/>
    <mergeCell ref="H67:H68"/>
    <mergeCell ref="F120:F122"/>
    <mergeCell ref="B2:Q2"/>
    <mergeCell ref="B83:Q83"/>
    <mergeCell ref="B109:O109"/>
    <mergeCell ref="E104:E106"/>
    <mergeCell ref="B76:O76"/>
    <mergeCell ref="D79:E79"/>
    <mergeCell ref="D80:E80"/>
    <mergeCell ref="B86:O86"/>
    <mergeCell ref="B65:O65"/>
    <mergeCell ref="B4:Q4"/>
    <mergeCell ref="C6:O6"/>
    <mergeCell ref="C8:O8"/>
    <mergeCell ref="C9:O9"/>
    <mergeCell ref="B67:B68"/>
    <mergeCell ref="F67:F68"/>
    <mergeCell ref="C10:O10"/>
    <mergeCell ref="E141:E142"/>
    <mergeCell ref="O52:P52"/>
    <mergeCell ref="B49:O49"/>
    <mergeCell ref="C47:O47"/>
    <mergeCell ref="B16:C23"/>
    <mergeCell ref="D43:E43"/>
    <mergeCell ref="N29:O29"/>
    <mergeCell ref="B43:B44"/>
    <mergeCell ref="C43:C44"/>
    <mergeCell ref="H30:H31"/>
    <mergeCell ref="L30:M31"/>
    <mergeCell ref="B24:C24"/>
    <mergeCell ref="M67:P67"/>
    <mergeCell ref="J111:M111"/>
    <mergeCell ref="O53:P53"/>
    <mergeCell ref="B120:B122"/>
    <mergeCell ref="C11:E11"/>
    <mergeCell ref="O59:P59"/>
    <mergeCell ref="O54:P54"/>
    <mergeCell ref="O55:P55"/>
    <mergeCell ref="O56:P56"/>
    <mergeCell ref="O57:P57"/>
    <mergeCell ref="O58:P58"/>
    <mergeCell ref="Q111:R111"/>
    <mergeCell ref="Q113:R113"/>
    <mergeCell ref="Q115:R115"/>
    <mergeCell ref="U70:V70"/>
    <mergeCell ref="U72:V72"/>
    <mergeCell ref="U71:V71"/>
    <mergeCell ref="Q67:Q68"/>
    <mergeCell ref="R67:R68"/>
    <mergeCell ref="S67:S68"/>
    <mergeCell ref="T67:T68"/>
    <mergeCell ref="U67:V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0:S98">
    <cfRule type="cellIs" dxfId="3" priority="5" operator="equal">
      <formula>"""Revisar"""</formula>
    </cfRule>
  </conditionalFormatting>
  <conditionalFormatting sqref="S90:S97">
    <cfRule type="containsText" dxfId="2" priority="4" operator="containsText" text="Revisar">
      <formula>NOT(ISERROR(SEARCH("Revisar",S90)))</formula>
    </cfRule>
  </conditionalFormatting>
  <conditionalFormatting sqref="S91:S97">
    <cfRule type="containsText" dxfId="1" priority="3" operator="containsText" text="Revisar">
      <formula>NOT(ISERROR(SEARCH("Revisar",S91)))</formula>
    </cfRule>
  </conditionalFormatting>
  <conditionalFormatting sqref="T90:T97">
    <cfRule type="containsText" dxfId="0" priority="2" operator="containsText" text="Revisar inicio">
      <formula>NOT(ISERROR(SEARCH("Revisar inicio",T90)))</formula>
    </cfRule>
  </conditionalFormatting>
  <dataValidations count="2">
    <dataValidation type="decimal" allowBlank="1" showInputMessage="1" showErrorMessage="1" sqref="WVI983041 WLM983041 C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C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C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C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C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C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C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C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C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C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C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C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C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C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C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1 A65537 IT65537 SP65537 ACL65537 AMH65537 AWD65537 BFZ65537 BPV65537 BZR65537 CJN65537 CTJ65537 DDF65537 DNB65537 DWX65537 EGT65537 EQP65537 FAL65537 FKH65537 FUD65537 GDZ65537 GNV65537 GXR65537 HHN65537 HRJ65537 IBF65537 ILB65537 IUX65537 JET65537 JOP65537 JYL65537 KIH65537 KSD65537 LBZ65537 LLV65537 LVR65537 MFN65537 MPJ65537 MZF65537 NJB65537 NSX65537 OCT65537 OMP65537 OWL65537 PGH65537 PQD65537 PZZ65537 QJV65537 QTR65537 RDN65537 RNJ65537 RXF65537 SHB65537 SQX65537 TAT65537 TKP65537 TUL65537 UEH65537 UOD65537 UXZ65537 VHV65537 VRR65537 WBN65537 WLJ65537 WVF65537 A131073 IT131073 SP131073 ACL131073 AMH131073 AWD131073 BFZ131073 BPV131073 BZR131073 CJN131073 CTJ131073 DDF131073 DNB131073 DWX131073 EGT131073 EQP131073 FAL131073 FKH131073 FUD131073 GDZ131073 GNV131073 GXR131073 HHN131073 HRJ131073 IBF131073 ILB131073 IUX131073 JET131073 JOP131073 JYL131073 KIH131073 KSD131073 LBZ131073 LLV131073 LVR131073 MFN131073 MPJ131073 MZF131073 NJB131073 NSX131073 OCT131073 OMP131073 OWL131073 PGH131073 PQD131073 PZZ131073 QJV131073 QTR131073 RDN131073 RNJ131073 RXF131073 SHB131073 SQX131073 TAT131073 TKP131073 TUL131073 UEH131073 UOD131073 UXZ131073 VHV131073 VRR131073 WBN131073 WLJ131073 WVF131073 A196609 IT196609 SP196609 ACL196609 AMH196609 AWD196609 BFZ196609 BPV196609 BZR196609 CJN196609 CTJ196609 DDF196609 DNB196609 DWX196609 EGT196609 EQP196609 FAL196609 FKH196609 FUD196609 GDZ196609 GNV196609 GXR196609 HHN196609 HRJ196609 IBF196609 ILB196609 IUX196609 JET196609 JOP196609 JYL196609 KIH196609 KSD196609 LBZ196609 LLV196609 LVR196609 MFN196609 MPJ196609 MZF196609 NJB196609 NSX196609 OCT196609 OMP196609 OWL196609 PGH196609 PQD196609 PZZ196609 QJV196609 QTR196609 RDN196609 RNJ196609 RXF196609 SHB196609 SQX196609 TAT196609 TKP196609 TUL196609 UEH196609 UOD196609 UXZ196609 VHV196609 VRR196609 WBN196609 WLJ196609 WVF196609 A262145 IT262145 SP262145 ACL262145 AMH262145 AWD262145 BFZ262145 BPV262145 BZR262145 CJN262145 CTJ262145 DDF262145 DNB262145 DWX262145 EGT262145 EQP262145 FAL262145 FKH262145 FUD262145 GDZ262145 GNV262145 GXR262145 HHN262145 HRJ262145 IBF262145 ILB262145 IUX262145 JET262145 JOP262145 JYL262145 KIH262145 KSD262145 LBZ262145 LLV262145 LVR262145 MFN262145 MPJ262145 MZF262145 NJB262145 NSX262145 OCT262145 OMP262145 OWL262145 PGH262145 PQD262145 PZZ262145 QJV262145 QTR262145 RDN262145 RNJ262145 RXF262145 SHB262145 SQX262145 TAT262145 TKP262145 TUL262145 UEH262145 UOD262145 UXZ262145 VHV262145 VRR262145 WBN262145 WLJ262145 WVF262145 A327681 IT327681 SP327681 ACL327681 AMH327681 AWD327681 BFZ327681 BPV327681 BZR327681 CJN327681 CTJ327681 DDF327681 DNB327681 DWX327681 EGT327681 EQP327681 FAL327681 FKH327681 FUD327681 GDZ327681 GNV327681 GXR327681 HHN327681 HRJ327681 IBF327681 ILB327681 IUX327681 JET327681 JOP327681 JYL327681 KIH327681 KSD327681 LBZ327681 LLV327681 LVR327681 MFN327681 MPJ327681 MZF327681 NJB327681 NSX327681 OCT327681 OMP327681 OWL327681 PGH327681 PQD327681 PZZ327681 QJV327681 QTR327681 RDN327681 RNJ327681 RXF327681 SHB327681 SQX327681 TAT327681 TKP327681 TUL327681 UEH327681 UOD327681 UXZ327681 VHV327681 VRR327681 WBN327681 WLJ327681 WVF327681 A393217 IT393217 SP393217 ACL393217 AMH393217 AWD393217 BFZ393217 BPV393217 BZR393217 CJN393217 CTJ393217 DDF393217 DNB393217 DWX393217 EGT393217 EQP393217 FAL393217 FKH393217 FUD393217 GDZ393217 GNV393217 GXR393217 HHN393217 HRJ393217 IBF393217 ILB393217 IUX393217 JET393217 JOP393217 JYL393217 KIH393217 KSD393217 LBZ393217 LLV393217 LVR393217 MFN393217 MPJ393217 MZF393217 NJB393217 NSX393217 OCT393217 OMP393217 OWL393217 PGH393217 PQD393217 PZZ393217 QJV393217 QTR393217 RDN393217 RNJ393217 RXF393217 SHB393217 SQX393217 TAT393217 TKP393217 TUL393217 UEH393217 UOD393217 UXZ393217 VHV393217 VRR393217 WBN393217 WLJ393217 WVF393217 A458753 IT458753 SP458753 ACL458753 AMH458753 AWD458753 BFZ458753 BPV458753 BZR458753 CJN458753 CTJ458753 DDF458753 DNB458753 DWX458753 EGT458753 EQP458753 FAL458753 FKH458753 FUD458753 GDZ458753 GNV458753 GXR458753 HHN458753 HRJ458753 IBF458753 ILB458753 IUX458753 JET458753 JOP458753 JYL458753 KIH458753 KSD458753 LBZ458753 LLV458753 LVR458753 MFN458753 MPJ458753 MZF458753 NJB458753 NSX458753 OCT458753 OMP458753 OWL458753 PGH458753 PQD458753 PZZ458753 QJV458753 QTR458753 RDN458753 RNJ458753 RXF458753 SHB458753 SQX458753 TAT458753 TKP458753 TUL458753 UEH458753 UOD458753 UXZ458753 VHV458753 VRR458753 WBN458753 WLJ458753 WVF458753 A524289 IT524289 SP524289 ACL524289 AMH524289 AWD524289 BFZ524289 BPV524289 BZR524289 CJN524289 CTJ524289 DDF524289 DNB524289 DWX524289 EGT524289 EQP524289 FAL524289 FKH524289 FUD524289 GDZ524289 GNV524289 GXR524289 HHN524289 HRJ524289 IBF524289 ILB524289 IUX524289 JET524289 JOP524289 JYL524289 KIH524289 KSD524289 LBZ524289 LLV524289 LVR524289 MFN524289 MPJ524289 MZF524289 NJB524289 NSX524289 OCT524289 OMP524289 OWL524289 PGH524289 PQD524289 PZZ524289 QJV524289 QTR524289 RDN524289 RNJ524289 RXF524289 SHB524289 SQX524289 TAT524289 TKP524289 TUL524289 UEH524289 UOD524289 UXZ524289 VHV524289 VRR524289 WBN524289 WLJ524289 WVF524289 A589825 IT589825 SP589825 ACL589825 AMH589825 AWD589825 BFZ589825 BPV589825 BZR589825 CJN589825 CTJ589825 DDF589825 DNB589825 DWX589825 EGT589825 EQP589825 FAL589825 FKH589825 FUD589825 GDZ589825 GNV589825 GXR589825 HHN589825 HRJ589825 IBF589825 ILB589825 IUX589825 JET589825 JOP589825 JYL589825 KIH589825 KSD589825 LBZ589825 LLV589825 LVR589825 MFN589825 MPJ589825 MZF589825 NJB589825 NSX589825 OCT589825 OMP589825 OWL589825 PGH589825 PQD589825 PZZ589825 QJV589825 QTR589825 RDN589825 RNJ589825 RXF589825 SHB589825 SQX589825 TAT589825 TKP589825 TUL589825 UEH589825 UOD589825 UXZ589825 VHV589825 VRR589825 WBN589825 WLJ589825 WVF589825 A655361 IT655361 SP655361 ACL655361 AMH655361 AWD655361 BFZ655361 BPV655361 BZR655361 CJN655361 CTJ655361 DDF655361 DNB655361 DWX655361 EGT655361 EQP655361 FAL655361 FKH655361 FUD655361 GDZ655361 GNV655361 GXR655361 HHN655361 HRJ655361 IBF655361 ILB655361 IUX655361 JET655361 JOP655361 JYL655361 KIH655361 KSD655361 LBZ655361 LLV655361 LVR655361 MFN655361 MPJ655361 MZF655361 NJB655361 NSX655361 OCT655361 OMP655361 OWL655361 PGH655361 PQD655361 PZZ655361 QJV655361 QTR655361 RDN655361 RNJ655361 RXF655361 SHB655361 SQX655361 TAT655361 TKP655361 TUL655361 UEH655361 UOD655361 UXZ655361 VHV655361 VRR655361 WBN655361 WLJ655361 WVF655361 A720897 IT720897 SP720897 ACL720897 AMH720897 AWD720897 BFZ720897 BPV720897 BZR720897 CJN720897 CTJ720897 DDF720897 DNB720897 DWX720897 EGT720897 EQP720897 FAL720897 FKH720897 FUD720897 GDZ720897 GNV720897 GXR720897 HHN720897 HRJ720897 IBF720897 ILB720897 IUX720897 JET720897 JOP720897 JYL720897 KIH720897 KSD720897 LBZ720897 LLV720897 LVR720897 MFN720897 MPJ720897 MZF720897 NJB720897 NSX720897 OCT720897 OMP720897 OWL720897 PGH720897 PQD720897 PZZ720897 QJV720897 QTR720897 RDN720897 RNJ720897 RXF720897 SHB720897 SQX720897 TAT720897 TKP720897 TUL720897 UEH720897 UOD720897 UXZ720897 VHV720897 VRR720897 WBN720897 WLJ720897 WVF720897 A786433 IT786433 SP786433 ACL786433 AMH786433 AWD786433 BFZ786433 BPV786433 BZR786433 CJN786433 CTJ786433 DDF786433 DNB786433 DWX786433 EGT786433 EQP786433 FAL786433 FKH786433 FUD786433 GDZ786433 GNV786433 GXR786433 HHN786433 HRJ786433 IBF786433 ILB786433 IUX786433 JET786433 JOP786433 JYL786433 KIH786433 KSD786433 LBZ786433 LLV786433 LVR786433 MFN786433 MPJ786433 MZF786433 NJB786433 NSX786433 OCT786433 OMP786433 OWL786433 PGH786433 PQD786433 PZZ786433 QJV786433 QTR786433 RDN786433 RNJ786433 RXF786433 SHB786433 SQX786433 TAT786433 TKP786433 TUL786433 UEH786433 UOD786433 UXZ786433 VHV786433 VRR786433 WBN786433 WLJ786433 WVF786433 A851969 IT851969 SP851969 ACL851969 AMH851969 AWD851969 BFZ851969 BPV851969 BZR851969 CJN851969 CTJ851969 DDF851969 DNB851969 DWX851969 EGT851969 EQP851969 FAL851969 FKH851969 FUD851969 GDZ851969 GNV851969 GXR851969 HHN851969 HRJ851969 IBF851969 ILB851969 IUX851969 JET851969 JOP851969 JYL851969 KIH851969 KSD851969 LBZ851969 LLV851969 LVR851969 MFN851969 MPJ851969 MZF851969 NJB851969 NSX851969 OCT851969 OMP851969 OWL851969 PGH851969 PQD851969 PZZ851969 QJV851969 QTR851969 RDN851969 RNJ851969 RXF851969 SHB851969 SQX851969 TAT851969 TKP851969 TUL851969 UEH851969 UOD851969 UXZ851969 VHV851969 VRR851969 WBN851969 WLJ851969 WVF851969 A917505 IT917505 SP917505 ACL917505 AMH917505 AWD917505 BFZ917505 BPV917505 BZR917505 CJN917505 CTJ917505 DDF917505 DNB917505 DWX917505 EGT917505 EQP917505 FAL917505 FKH917505 FUD917505 GDZ917505 GNV917505 GXR917505 HHN917505 HRJ917505 IBF917505 ILB917505 IUX917505 JET917505 JOP917505 JYL917505 KIH917505 KSD917505 LBZ917505 LLV917505 LVR917505 MFN917505 MPJ917505 MZF917505 NJB917505 NSX917505 OCT917505 OMP917505 OWL917505 PGH917505 PQD917505 PZZ917505 QJV917505 QTR917505 RDN917505 RNJ917505 RXF917505 SHB917505 SQX917505 TAT917505 TKP917505 TUL917505 UEH917505 UOD917505 UXZ917505 VHV917505 VRR917505 WBN917505 WLJ917505 WVF917505 A983041 IT983041 SP983041 ACL983041 AMH983041 AWD983041 BFZ983041 BPV983041 BZR983041 CJN983041 CTJ983041 DDF983041 DNB983041 DWX983041 EGT983041 EQP983041 FAL983041 FKH983041 FUD983041 GDZ983041 GNV983041 GXR983041 HHN983041 HRJ983041 IBF983041 ILB983041 IUX983041 JET983041 JOP983041 JYL983041 KIH983041 KSD983041 LBZ983041 LLV983041 LVR983041 MFN983041 MPJ983041 MZF983041 NJB983041 NSX983041 OCT983041 OMP983041 OWL983041 PGH983041 PQD983041 PZZ983041 QJV983041 QTR983041 RDN983041 RNJ983041 RXF983041 SHB983041 SQX983041 TAT983041 TKP983041 TUL983041 UEH983041 UOD983041 UXZ983041 VHV983041 VRR983041 WBN983041 WLJ983041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1"/>
  </cols>
  <sheetData>
    <row r="1" spans="1:5" x14ac:dyDescent="0.25">
      <c r="A1" s="278" t="s">
        <v>91</v>
      </c>
      <c r="B1" s="279"/>
      <c r="C1" s="279"/>
      <c r="D1" s="279"/>
      <c r="E1" s="114"/>
    </row>
    <row r="2" spans="1:5" ht="27.75" customHeight="1" x14ac:dyDescent="0.25">
      <c r="A2" s="115"/>
      <c r="B2" s="280" t="s">
        <v>74</v>
      </c>
      <c r="C2" s="280"/>
      <c r="D2" s="280"/>
      <c r="E2" s="116"/>
    </row>
    <row r="3" spans="1:5" ht="21" customHeight="1" x14ac:dyDescent="0.25">
      <c r="A3" s="117"/>
      <c r="B3" s="280" t="s">
        <v>151</v>
      </c>
      <c r="C3" s="280"/>
      <c r="D3" s="280"/>
      <c r="E3" s="118"/>
    </row>
    <row r="4" spans="1:5" thickBot="1" x14ac:dyDescent="0.3">
      <c r="A4" s="119"/>
      <c r="B4" s="120"/>
      <c r="C4" s="120"/>
      <c r="D4" s="120"/>
      <c r="E4" s="121"/>
    </row>
    <row r="5" spans="1:5" ht="26.25" customHeight="1" thickBot="1" x14ac:dyDescent="0.3">
      <c r="A5" s="119"/>
      <c r="B5" s="122" t="s">
        <v>75</v>
      </c>
      <c r="C5" s="281"/>
      <c r="D5" s="282"/>
      <c r="E5" s="121"/>
    </row>
    <row r="6" spans="1:5" ht="27.75" customHeight="1" thickBot="1" x14ac:dyDescent="0.3">
      <c r="A6" s="119"/>
      <c r="B6" s="147" t="s">
        <v>76</v>
      </c>
      <c r="C6" s="283"/>
      <c r="D6" s="284"/>
      <c r="E6" s="121"/>
    </row>
    <row r="7" spans="1:5" ht="29.25" customHeight="1" thickBot="1" x14ac:dyDescent="0.3">
      <c r="A7" s="119"/>
      <c r="B7" s="147" t="s">
        <v>152</v>
      </c>
      <c r="C7" s="276" t="s">
        <v>153</v>
      </c>
      <c r="D7" s="277"/>
      <c r="E7" s="121"/>
    </row>
    <row r="8" spans="1:5" ht="16.5" thickBot="1" x14ac:dyDescent="0.3">
      <c r="A8" s="119"/>
      <c r="B8" s="148" t="s">
        <v>154</v>
      </c>
      <c r="C8" s="271"/>
      <c r="D8" s="272"/>
      <c r="E8" s="121"/>
    </row>
    <row r="9" spans="1:5" ht="23.25" customHeight="1" thickBot="1" x14ac:dyDescent="0.3">
      <c r="A9" s="119"/>
      <c r="B9" s="148" t="s">
        <v>154</v>
      </c>
      <c r="C9" s="271"/>
      <c r="D9" s="272"/>
      <c r="E9" s="121"/>
    </row>
    <row r="10" spans="1:5" ht="26.25" customHeight="1" thickBot="1" x14ac:dyDescent="0.3">
      <c r="A10" s="119"/>
      <c r="B10" s="148" t="s">
        <v>154</v>
      </c>
      <c r="C10" s="271"/>
      <c r="D10" s="272"/>
      <c r="E10" s="121"/>
    </row>
    <row r="11" spans="1:5" ht="21.75" customHeight="1" thickBot="1" x14ac:dyDescent="0.3">
      <c r="A11" s="119"/>
      <c r="B11" s="148" t="s">
        <v>154</v>
      </c>
      <c r="C11" s="271"/>
      <c r="D11" s="272"/>
      <c r="E11" s="121"/>
    </row>
    <row r="12" spans="1:5" ht="32.25" thickBot="1" x14ac:dyDescent="0.3">
      <c r="A12" s="119"/>
      <c r="B12" s="149" t="s">
        <v>155</v>
      </c>
      <c r="C12" s="271">
        <f>SUM(C8:D11)</f>
        <v>0</v>
      </c>
      <c r="D12" s="272"/>
      <c r="E12" s="121"/>
    </row>
    <row r="13" spans="1:5" ht="26.25" customHeight="1" thickBot="1" x14ac:dyDescent="0.3">
      <c r="A13" s="119"/>
      <c r="B13" s="149" t="s">
        <v>156</v>
      </c>
      <c r="C13" s="271">
        <f>+C12/616000</f>
        <v>0</v>
      </c>
      <c r="D13" s="272"/>
      <c r="E13" s="121"/>
    </row>
    <row r="14" spans="1:5" ht="24.75" customHeight="1" x14ac:dyDescent="0.25">
      <c r="A14" s="119"/>
      <c r="B14" s="120"/>
      <c r="C14" s="124"/>
      <c r="D14" s="125"/>
      <c r="E14" s="121"/>
    </row>
    <row r="15" spans="1:5" ht="28.5" customHeight="1" thickBot="1" x14ac:dyDescent="0.3">
      <c r="A15" s="119"/>
      <c r="B15" s="120" t="s">
        <v>157</v>
      </c>
      <c r="C15" s="124"/>
      <c r="D15" s="125"/>
      <c r="E15" s="121"/>
    </row>
    <row r="16" spans="1:5" ht="27" customHeight="1" x14ac:dyDescent="0.25">
      <c r="A16" s="119"/>
      <c r="B16" s="126" t="s">
        <v>77</v>
      </c>
      <c r="C16" s="127"/>
      <c r="D16" s="128"/>
      <c r="E16" s="121"/>
    </row>
    <row r="17" spans="1:6" ht="28.5" customHeight="1" x14ac:dyDescent="0.25">
      <c r="A17" s="119"/>
      <c r="B17" s="119" t="s">
        <v>78</v>
      </c>
      <c r="C17" s="129"/>
      <c r="D17" s="121"/>
      <c r="E17" s="121"/>
    </row>
    <row r="18" spans="1:6" ht="15" x14ac:dyDescent="0.25">
      <c r="A18" s="119"/>
      <c r="B18" s="119" t="s">
        <v>79</v>
      </c>
      <c r="C18" s="129"/>
      <c r="D18" s="121"/>
      <c r="E18" s="121"/>
    </row>
    <row r="19" spans="1:6" ht="27" customHeight="1" thickBot="1" x14ac:dyDescent="0.3">
      <c r="A19" s="119"/>
      <c r="B19" s="130" t="s">
        <v>80</v>
      </c>
      <c r="C19" s="131"/>
      <c r="D19" s="132"/>
      <c r="E19" s="121"/>
    </row>
    <row r="20" spans="1:6" ht="27" customHeight="1" thickBot="1" x14ac:dyDescent="0.3">
      <c r="A20" s="119"/>
      <c r="B20" s="273" t="s">
        <v>81</v>
      </c>
      <c r="C20" s="274"/>
      <c r="D20" s="275"/>
      <c r="E20" s="121"/>
    </row>
    <row r="21" spans="1:6" ht="16.5" thickBot="1" x14ac:dyDescent="0.3">
      <c r="A21" s="119"/>
      <c r="B21" s="273" t="s">
        <v>82</v>
      </c>
      <c r="C21" s="274"/>
      <c r="D21" s="275"/>
      <c r="E21" s="121"/>
    </row>
    <row r="22" spans="1:6" x14ac:dyDescent="0.25">
      <c r="A22" s="119"/>
      <c r="B22" s="133" t="s">
        <v>158</v>
      </c>
      <c r="C22" s="134"/>
      <c r="D22" s="125" t="s">
        <v>83</v>
      </c>
      <c r="E22" s="121"/>
    </row>
    <row r="23" spans="1:6" ht="16.5" thickBot="1" x14ac:dyDescent="0.3">
      <c r="A23" s="119"/>
      <c r="B23" s="123" t="s">
        <v>84</v>
      </c>
      <c r="C23" s="135"/>
      <c r="D23" s="136" t="s">
        <v>83</v>
      </c>
      <c r="E23" s="121"/>
    </row>
    <row r="24" spans="1:6" ht="16.5" thickBot="1" x14ac:dyDescent="0.3">
      <c r="A24" s="119"/>
      <c r="B24" s="137"/>
      <c r="C24" s="138"/>
      <c r="D24" s="120"/>
      <c r="E24" s="139"/>
    </row>
    <row r="25" spans="1:6" x14ac:dyDescent="0.25">
      <c r="A25" s="288"/>
      <c r="B25" s="289" t="s">
        <v>85</v>
      </c>
      <c r="C25" s="291" t="s">
        <v>86</v>
      </c>
      <c r="D25" s="292"/>
      <c r="E25" s="293"/>
      <c r="F25" s="285"/>
    </row>
    <row r="26" spans="1:6" ht="16.5" thickBot="1" x14ac:dyDescent="0.3">
      <c r="A26" s="288"/>
      <c r="B26" s="290"/>
      <c r="C26" s="286" t="s">
        <v>87</v>
      </c>
      <c r="D26" s="287"/>
      <c r="E26" s="293"/>
      <c r="F26" s="285"/>
    </row>
    <row r="27" spans="1:6" thickBot="1" x14ac:dyDescent="0.3">
      <c r="A27" s="130"/>
      <c r="B27" s="140"/>
      <c r="C27" s="140"/>
      <c r="D27" s="140"/>
      <c r="E27" s="132"/>
      <c r="F27" s="113"/>
    </row>
    <row r="28" spans="1:6" x14ac:dyDescent="0.25">
      <c r="B28" s="142"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Usuario de Soporte</cp:lastModifiedBy>
  <dcterms:created xsi:type="dcterms:W3CDTF">2014-10-22T15:49:24Z</dcterms:created>
  <dcterms:modified xsi:type="dcterms:W3CDTF">2014-11-27T16:11:50Z</dcterms:modified>
</cp:coreProperties>
</file>